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073357\d\管理係\38 電力契約関係(特定調達照会含(工事))\令和８年度電力契約\08_ホームページ掲載（福岡市HP　WTO案件）\R8.3.12 HP分\R8市場会館HPデータ\入札様式\"/>
    </mc:Choice>
  </mc:AlternateContent>
  <xr:revisionPtr revIDLastSave="0" documentId="13_ncr:1_{6FC848C8-73D2-45A4-92EF-CF5F970B10B6}" xr6:coauthVersionLast="47" xr6:coauthVersionMax="47" xr10:uidLastSave="{00000000-0000-0000-0000-000000000000}"/>
  <bookViews>
    <workbookView xWindow="-108" yWindow="-108" windowWidth="23256" windowHeight="12456" tabRatio="948" xr2:uid="{00000000-000D-0000-FFFF-FFFF00000000}"/>
  </bookViews>
  <sheets>
    <sheet name="入札金額内訳書" sheetId="8" r:id="rId1"/>
  </sheets>
  <definedNames>
    <definedName name="_xlnm.Print_Area" localSheetId="0">入札金額内訳書!$A$1:$N$58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8" l="1"/>
  <c r="A40" i="8"/>
  <c r="A38" i="8"/>
  <c r="A36" i="8"/>
  <c r="A32" i="8"/>
  <c r="A30" i="8"/>
  <c r="A28" i="8"/>
  <c r="A25" i="8"/>
  <c r="A22" i="8"/>
  <c r="A19" i="8"/>
  <c r="L18" i="8" l="1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17" i="8"/>
  <c r="M17" i="8" s="1"/>
  <c r="H42" i="8"/>
  <c r="H40" i="8"/>
  <c r="H38" i="8"/>
  <c r="H36" i="8"/>
  <c r="H34" i="8"/>
  <c r="H32" i="8"/>
  <c r="H30" i="8"/>
  <c r="H28" i="8"/>
  <c r="H22" i="8"/>
  <c r="H25" i="8"/>
  <c r="H19" i="8"/>
  <c r="H17" i="8"/>
  <c r="M38" i="8" l="1"/>
  <c r="M34" i="8"/>
  <c r="M22" i="8"/>
  <c r="M42" i="8"/>
  <c r="M30" i="8"/>
  <c r="M40" i="8"/>
  <c r="M36" i="8"/>
  <c r="M32" i="8"/>
  <c r="M28" i="8"/>
  <c r="M25" i="8"/>
  <c r="M19" i="8"/>
  <c r="J44" i="8"/>
  <c r="M44" i="8" l="1"/>
  <c r="M46" i="8" s="1"/>
</calcChain>
</file>

<file path=xl/sharedStrings.xml><?xml version="1.0" encoding="utf-8"?>
<sst xmlns="http://schemas.openxmlformats.org/spreadsheetml/2006/main" count="116" uniqueCount="81">
  <si>
    <t>基本料金</t>
    <rPh sb="0" eb="2">
      <t>キホン</t>
    </rPh>
    <rPh sb="2" eb="4">
      <t>リョウキン</t>
    </rPh>
    <phoneticPr fontId="1"/>
  </si>
  <si>
    <t>契約電力</t>
    <rPh sb="0" eb="2">
      <t>ケイヤク</t>
    </rPh>
    <rPh sb="2" eb="4">
      <t>デンリョク</t>
    </rPh>
    <phoneticPr fontId="1"/>
  </si>
  <si>
    <t>（円／kW）</t>
    <rPh sb="1" eb="2">
      <t>エン</t>
    </rPh>
    <phoneticPr fontId="1"/>
  </si>
  <si>
    <t>力率</t>
    <rPh sb="0" eb="1">
      <t>リキ</t>
    </rPh>
    <rPh sb="1" eb="2">
      <t>リツ</t>
    </rPh>
    <phoneticPr fontId="1"/>
  </si>
  <si>
    <t>（円）</t>
    <rPh sb="1" eb="2">
      <t>エン</t>
    </rPh>
    <phoneticPr fontId="1"/>
  </si>
  <si>
    <t>予定使用電力量</t>
    <rPh sb="0" eb="2">
      <t>ヨテイ</t>
    </rPh>
    <rPh sb="2" eb="4">
      <t>シヨウ</t>
    </rPh>
    <rPh sb="4" eb="6">
      <t>デンリョク</t>
    </rPh>
    <rPh sb="6" eb="7">
      <t>リョウ</t>
    </rPh>
    <phoneticPr fontId="1"/>
  </si>
  <si>
    <t>（円／kWh）</t>
    <rPh sb="1" eb="2">
      <t>エン</t>
    </rPh>
    <phoneticPr fontId="1"/>
  </si>
  <si>
    <t>年　月</t>
    <rPh sb="0" eb="1">
      <t>ネン</t>
    </rPh>
    <rPh sb="2" eb="3">
      <t>ガツ</t>
    </rPh>
    <phoneticPr fontId="1"/>
  </si>
  <si>
    <t>合計</t>
    <rPh sb="0" eb="2">
      <t>ゴウケイ</t>
    </rPh>
    <phoneticPr fontId="1"/>
  </si>
  <si>
    <t>年　計</t>
    <rPh sb="0" eb="1">
      <t>ネン</t>
    </rPh>
    <rPh sb="2" eb="3">
      <t>ケイ</t>
    </rPh>
    <phoneticPr fontId="1"/>
  </si>
  <si>
    <t>9月</t>
  </si>
  <si>
    <t>11月</t>
  </si>
  <si>
    <t>12月</t>
  </si>
  <si>
    <t>1月</t>
  </si>
  <si>
    <t>2月</t>
  </si>
  <si>
    <t>3月</t>
  </si>
  <si>
    <t>4月</t>
  </si>
  <si>
    <t>電力量料金</t>
    <rPh sb="0" eb="2">
      <t>デンリョク</t>
    </rPh>
    <rPh sb="2" eb="3">
      <t>リョウ</t>
    </rPh>
    <rPh sb="3" eb="5">
      <t>リョウキン</t>
    </rPh>
    <phoneticPr fontId="1"/>
  </si>
  <si>
    <t>※掛け放し</t>
    <rPh sb="1" eb="2">
      <t>カ</t>
    </rPh>
    <rPh sb="3" eb="4">
      <t>ハナ</t>
    </rPh>
    <phoneticPr fontId="1"/>
  </si>
  <si>
    <t>※小数点以下切り上げ</t>
    <rPh sb="1" eb="4">
      <t>ショウスウテン</t>
    </rPh>
    <rPh sb="4" eb="6">
      <t>イカ</t>
    </rPh>
    <rPh sb="6" eb="7">
      <t>キ</t>
    </rPh>
    <rPh sb="8" eb="9">
      <t>ア</t>
    </rPh>
    <phoneticPr fontId="1"/>
  </si>
  <si>
    <t>単価(税込)</t>
    <rPh sb="0" eb="2">
      <t>タンカ</t>
    </rPh>
    <rPh sb="3" eb="5">
      <t>ゼイコミ</t>
    </rPh>
    <phoneticPr fontId="1"/>
  </si>
  <si>
    <t>※小数点以下の
桁数の制限無し</t>
    <rPh sb="1" eb="4">
      <t>ショウスウテン</t>
    </rPh>
    <rPh sb="4" eb="6">
      <t>イカ</t>
    </rPh>
    <rPh sb="8" eb="10">
      <t>ケタスウ</t>
    </rPh>
    <rPh sb="11" eb="13">
      <t>セイゲン</t>
    </rPh>
    <rPh sb="13" eb="14">
      <t>ナ</t>
    </rPh>
    <phoneticPr fontId="1"/>
  </si>
  <si>
    <t>その他季　昼間</t>
    <rPh sb="2" eb="3">
      <t>タ</t>
    </rPh>
    <rPh sb="3" eb="4">
      <t>キ</t>
    </rPh>
    <rPh sb="5" eb="7">
      <t>ヒルマ</t>
    </rPh>
    <phoneticPr fontId="1"/>
  </si>
  <si>
    <t>夜間</t>
    <rPh sb="0" eb="2">
      <t>ヤカン</t>
    </rPh>
    <phoneticPr fontId="1"/>
  </si>
  <si>
    <t>夏季昼間</t>
    <rPh sb="0" eb="2">
      <t>カキ</t>
    </rPh>
    <rPh sb="2" eb="4">
      <t>ヒルマ</t>
    </rPh>
    <phoneticPr fontId="1"/>
  </si>
  <si>
    <t>（kW）</t>
    <phoneticPr fontId="1"/>
  </si>
  <si>
    <t>（％）</t>
    <phoneticPr fontId="1"/>
  </si>
  <si>
    <t>(kw)</t>
    <phoneticPr fontId="1"/>
  </si>
  <si>
    <t>（kWh）</t>
    <phoneticPr fontId="1"/>
  </si>
  <si>
    <t>(予備電力)</t>
    <rPh sb="1" eb="3">
      <t>ヨビ</t>
    </rPh>
    <rPh sb="3" eb="5">
      <t>デンリョク</t>
    </rPh>
    <phoneticPr fontId="1"/>
  </si>
  <si>
    <t>※各月単位で
小数点以下切捨て</t>
    <phoneticPr fontId="1"/>
  </si>
  <si>
    <t>ａ</t>
    <phoneticPr fontId="1"/>
  </si>
  <si>
    <t>ｂ</t>
    <phoneticPr fontId="1"/>
  </si>
  <si>
    <t>ｃ</t>
    <phoneticPr fontId="1"/>
  </si>
  <si>
    <t>ｄ</t>
    <phoneticPr fontId="1"/>
  </si>
  <si>
    <t>e</t>
    <phoneticPr fontId="1"/>
  </si>
  <si>
    <t>f＝{ａ×ｂ×(185－ｃ)／100}＋ｄ×ｅ</t>
    <phoneticPr fontId="1"/>
  </si>
  <si>
    <t>ｇ</t>
    <phoneticPr fontId="1"/>
  </si>
  <si>
    <t>ｈ</t>
    <phoneticPr fontId="1"/>
  </si>
  <si>
    <t>ｉ＝ｇ×ｈ</t>
    <phoneticPr fontId="1"/>
  </si>
  <si>
    <t>ｊ＝ｆ＋ｉ</t>
    <phoneticPr fontId="1"/>
  </si>
  <si>
    <t>ピーク</t>
    <phoneticPr fontId="1"/>
  </si>
  <si>
    <t>8月</t>
  </si>
  <si>
    <t>5月</t>
  </si>
  <si>
    <t>①</t>
    <phoneticPr fontId="1"/>
  </si>
  <si>
    <t>　　　免税事業者にあっては契約希望単価）とする。</t>
    <phoneticPr fontId="1"/>
  </si>
  <si>
    <t>　　　基本料金単価（ｂ・ｅ欄）及び電力量料金単価（ｈ欄）に記載する。</t>
    <phoneticPr fontId="1"/>
  </si>
  <si>
    <t>①×100／110</t>
    <phoneticPr fontId="1"/>
  </si>
  <si>
    <t>入札書比較金額（円）</t>
    <rPh sb="3" eb="5">
      <t>ヒカク</t>
    </rPh>
    <phoneticPr fontId="1"/>
  </si>
  <si>
    <t>様式第３号</t>
    <rPh sb="0" eb="2">
      <t>ヨウシキ</t>
    </rPh>
    <rPh sb="2" eb="3">
      <t>ダイ</t>
    </rPh>
    <rPh sb="4" eb="5">
      <t>ゴウ</t>
    </rPh>
    <phoneticPr fontId="1"/>
  </si>
  <si>
    <t>入札金額内訳書</t>
    <rPh sb="0" eb="2">
      <t>ニュウサツ</t>
    </rPh>
    <rPh sb="2" eb="4">
      <t>キンガク</t>
    </rPh>
    <rPh sb="4" eb="7">
      <t>ウチワケショ</t>
    </rPh>
    <phoneticPr fontId="1"/>
  </si>
  <si>
    <t>いずれかに○を記載する。</t>
    <rPh sb="7" eb="9">
      <t>キサイ</t>
    </rPh>
    <phoneticPr fontId="1"/>
  </si>
  <si>
    <t>↓</t>
    <phoneticPr fontId="1"/>
  </si>
  <si>
    <t>→これを選択した場合注１を特に参照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</si>
  <si>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→これを選択した場合注２を特に参照</t>
    <rPh sb="4" eb="6">
      <t>センタク</t>
    </rPh>
    <rPh sb="8" eb="10">
      <t>バアイ</t>
    </rPh>
    <rPh sb="10" eb="11">
      <t>チュウ</t>
    </rPh>
    <rPh sb="13" eb="14">
      <t>トク</t>
    </rPh>
    <rPh sb="15" eb="17">
      <t>サンショウ</t>
    </rPh>
    <phoneticPr fontId="1"/>
  </si>
  <si>
    <t>【件名：福岡市鮮魚市場会館電力供給】</t>
    <rPh sb="1" eb="3">
      <t>ケンメイ</t>
    </rPh>
    <rPh sb="4" eb="7">
      <t>フクオカシ</t>
    </rPh>
    <rPh sb="7" eb="9">
      <t>センギョ</t>
    </rPh>
    <rPh sb="9" eb="11">
      <t>シジョウ</t>
    </rPh>
    <rPh sb="11" eb="13">
      <t>カイカン</t>
    </rPh>
    <phoneticPr fontId="1"/>
  </si>
  <si>
    <t>入札者　商号又は名称：</t>
  </si>
  <si>
    <t>当社は、消費税及び地方消費税に係る課税事業者であり、契約単価は税込単価とすることを希望します。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ゼイコ</t>
    </rPh>
    <rPh sb="33" eb="35">
      <t>タンカ</t>
    </rPh>
    <rPh sb="41" eb="43">
      <t>キボウ</t>
    </rPh>
    <phoneticPr fontId="1"/>
  </si>
  <si>
    <t>当社は、消費税及び地方消費税に係る課税事業者であり、契約単価は税抜単価とすることを希望します。</t>
    <rPh sb="0" eb="2">
      <t>トウシャ</t>
    </rPh>
    <rPh sb="4" eb="7">
      <t>ショウヒゼイ</t>
    </rPh>
    <rPh sb="26" eb="28">
      <t>ケイヤク</t>
    </rPh>
    <rPh sb="28" eb="30">
      <t>タンカ</t>
    </rPh>
    <rPh sb="31" eb="33">
      <t>ゼイヌキ</t>
    </rPh>
    <rPh sb="33" eb="35">
      <t>タンカ</t>
    </rPh>
    <rPh sb="41" eb="43">
      <t>キボウ</t>
    </rPh>
    <phoneticPr fontId="1"/>
  </si>
  <si>
    <t>当社は、消費税及び地方消費税に係る免税事業者です。</t>
    <rPh sb="0" eb="2">
      <t>トウシャ</t>
    </rPh>
    <rPh sb="4" eb="7">
      <t>ショウヒゼイ</t>
    </rPh>
    <rPh sb="17" eb="19">
      <t>メンゼイ</t>
    </rPh>
    <rPh sb="19" eb="22">
      <t>ジギョウシャ</t>
    </rPh>
    <phoneticPr fontId="1"/>
  </si>
  <si>
    <t>注１：基本料金単価（ｂ・ｅ欄）及び電力量料金単価（ｈ欄）は、消費税相当額込みの額（消費税及び地方消費税に係る</t>
    <rPh sb="13" eb="14">
      <t>ラン</t>
    </rPh>
    <rPh sb="17" eb="19">
      <t>デンリョク</t>
    </rPh>
    <rPh sb="19" eb="20">
      <t>リョウ</t>
    </rPh>
    <rPh sb="26" eb="27">
      <t>ラン</t>
    </rPh>
    <rPh sb="33" eb="35">
      <t>ソウトウ</t>
    </rPh>
    <rPh sb="35" eb="36">
      <t>ガク</t>
    </rPh>
    <phoneticPr fontId="1"/>
  </si>
  <si>
    <t>「夏季」とは、７月１日から９月30日までの期間をいう。</t>
  </si>
  <si>
    <t>「その他季」とは、「夏季」以外をいう。</t>
  </si>
  <si>
    <t>注２：消費税相当額抜きの額を契約単価としたい入札者にあっては、契約希望単価に消費税相当額を加算した単価を</t>
    <rPh sb="3" eb="6">
      <t>ショウヒゼイ</t>
    </rPh>
    <rPh sb="6" eb="8">
      <t>ソウトウ</t>
    </rPh>
    <rPh sb="8" eb="9">
      <t>ガク</t>
    </rPh>
    <rPh sb="9" eb="10">
      <t>ヌ</t>
    </rPh>
    <rPh sb="14" eb="16">
      <t>ケイヤク</t>
    </rPh>
    <rPh sb="16" eb="18">
      <t>タンカ</t>
    </rPh>
    <rPh sb="22" eb="25">
      <t>ニュウサツシャ</t>
    </rPh>
    <rPh sb="31" eb="33">
      <t>ケイヤク</t>
    </rPh>
    <rPh sb="33" eb="35">
      <t>キボウ</t>
    </rPh>
    <rPh sb="35" eb="37">
      <t>タンカ</t>
    </rPh>
    <rPh sb="38" eb="41">
      <t>ショウヒゼイ</t>
    </rPh>
    <rPh sb="41" eb="43">
      <t>ソウトウ</t>
    </rPh>
    <rPh sb="43" eb="44">
      <t>ガク</t>
    </rPh>
    <rPh sb="45" eb="47">
      <t>カサン</t>
    </rPh>
    <rPh sb="49" eb="51">
      <t>タンカ</t>
    </rPh>
    <phoneticPr fontId="1"/>
  </si>
  <si>
    <t>「ピーク」とは、夏季の毎日午後１時から午後４時までをいう。</t>
  </si>
  <si>
    <t>「昼間」とは、毎日午前８時から午後10時までの「ピーク」以外の時間をいう。</t>
  </si>
  <si>
    <t>注３：基本料金単価（ｂ・ｅ欄）及び電力量料金単価（ｈ欄）は、小数点以下の桁数の制限はない。</t>
    <rPh sb="13" eb="14">
      <t>ラン</t>
    </rPh>
    <rPh sb="17" eb="19">
      <t>デンリョク</t>
    </rPh>
    <rPh sb="19" eb="20">
      <t>リョウ</t>
    </rPh>
    <rPh sb="26" eb="27">
      <t>ラン</t>
    </rPh>
    <rPh sb="36" eb="38">
      <t>ケタスウ</t>
    </rPh>
    <rPh sb="39" eb="41">
      <t>セイゲン</t>
    </rPh>
    <phoneticPr fontId="1"/>
  </si>
  <si>
    <t>「夜間」とは、「ピーク」及び「昼間」以外の時間をいう。</t>
  </si>
  <si>
    <t>　　　（印刷時に小数点以下の桁数がすべて表示されるように、必要に応じセルの書式設定で表示桁数を変更すること。）</t>
    <rPh sb="4" eb="6">
      <t>インサツ</t>
    </rPh>
    <rPh sb="6" eb="7">
      <t>ジ</t>
    </rPh>
    <rPh sb="8" eb="11">
      <t>ショウスウテン</t>
    </rPh>
    <rPh sb="11" eb="13">
      <t>イカ</t>
    </rPh>
    <rPh sb="14" eb="16">
      <t>ケタスウ</t>
    </rPh>
    <rPh sb="20" eb="22">
      <t>ヒョウジ</t>
    </rPh>
    <rPh sb="29" eb="31">
      <t>ヒツヨウ</t>
    </rPh>
    <rPh sb="32" eb="33">
      <t>オウ</t>
    </rPh>
    <rPh sb="37" eb="39">
      <t>ショシキ</t>
    </rPh>
    <rPh sb="39" eb="41">
      <t>セッテイ</t>
    </rPh>
    <rPh sb="42" eb="44">
      <t>ヒョウジ</t>
    </rPh>
    <rPh sb="44" eb="46">
      <t>ケタスウ</t>
    </rPh>
    <rPh sb="47" eb="49">
      <t>ヘンコウ</t>
    </rPh>
    <phoneticPr fontId="1"/>
  </si>
  <si>
    <t>ただし、日曜日、「国民の祝日に関する法律」に規定する休日、１月２日、１月３日、４月30日、</t>
  </si>
  <si>
    <t>注４：入札金額算定においては、力率は100％とする。</t>
    <rPh sb="15" eb="16">
      <t>リキ</t>
    </rPh>
    <rPh sb="16" eb="17">
      <t>リツ</t>
    </rPh>
    <phoneticPr fontId="1"/>
  </si>
  <si>
    <t>５月１日、５月２日、12月30日、12月31日は終日「夜間」とする。</t>
  </si>
  <si>
    <t>注５：基本料金（ｆ欄）及び電力量料金（ｉ欄）は、計算後、掛け放しとする（端数処理は行わない）。</t>
    <rPh sb="0" eb="1">
      <t>チュウ</t>
    </rPh>
    <rPh sb="3" eb="5">
      <t>キホン</t>
    </rPh>
    <rPh sb="5" eb="7">
      <t>リョウキン</t>
    </rPh>
    <rPh sb="9" eb="10">
      <t>ラン</t>
    </rPh>
    <rPh sb="11" eb="12">
      <t>オヨ</t>
    </rPh>
    <rPh sb="13" eb="15">
      <t>デンリョク</t>
    </rPh>
    <rPh sb="15" eb="16">
      <t>リョウ</t>
    </rPh>
    <rPh sb="16" eb="18">
      <t>リョウキン</t>
    </rPh>
    <rPh sb="20" eb="21">
      <t>ラン</t>
    </rPh>
    <rPh sb="24" eb="26">
      <t>ケイサン</t>
    </rPh>
    <rPh sb="26" eb="27">
      <t>ゴ</t>
    </rPh>
    <rPh sb="28" eb="29">
      <t>カ</t>
    </rPh>
    <rPh sb="30" eb="31">
      <t>ハナ</t>
    </rPh>
    <rPh sb="36" eb="38">
      <t>ハスウ</t>
    </rPh>
    <rPh sb="38" eb="40">
      <t>ショリ</t>
    </rPh>
    <rPh sb="41" eb="42">
      <t>オコナ</t>
    </rPh>
    <phoneticPr fontId="1"/>
  </si>
  <si>
    <t>　　　（印刷時に計算結果が正しく小数点以下まで表示されるように、必要に応じセルの書式設定で表示桁数を変更すること。）</t>
    <rPh sb="4" eb="6">
      <t>インサツ</t>
    </rPh>
    <rPh sb="6" eb="7">
      <t>ジ</t>
    </rPh>
    <rPh sb="8" eb="10">
      <t>ケイサン</t>
    </rPh>
    <rPh sb="10" eb="12">
      <t>ケッカ</t>
    </rPh>
    <rPh sb="13" eb="14">
      <t>タダ</t>
    </rPh>
    <rPh sb="16" eb="19">
      <t>ショウスウテン</t>
    </rPh>
    <rPh sb="19" eb="21">
      <t>イカ</t>
    </rPh>
    <rPh sb="23" eb="25">
      <t>ヒョウジ</t>
    </rPh>
    <rPh sb="32" eb="34">
      <t>ヒツヨウ</t>
    </rPh>
    <rPh sb="35" eb="36">
      <t>オウ</t>
    </rPh>
    <rPh sb="40" eb="42">
      <t>ショシキ</t>
    </rPh>
    <rPh sb="42" eb="44">
      <t>セッテイ</t>
    </rPh>
    <rPh sb="45" eb="47">
      <t>ヒョウジ</t>
    </rPh>
    <rPh sb="47" eb="49">
      <t>ケタスウ</t>
    </rPh>
    <rPh sb="50" eb="52">
      <t>ヘンコウ</t>
    </rPh>
    <phoneticPr fontId="1"/>
  </si>
  <si>
    <t>注６：合計（ｊ欄）は、各月毎で計算した額を小数点以下切り捨て、①（合計（ｊ）欄の年計）はその合計とする。</t>
    <rPh sb="3" eb="5">
      <t>ゴウケイ</t>
    </rPh>
    <rPh sb="7" eb="8">
      <t>ラン</t>
    </rPh>
    <rPh sb="11" eb="12">
      <t>カク</t>
    </rPh>
    <rPh sb="12" eb="13">
      <t>ツキ</t>
    </rPh>
    <rPh sb="13" eb="14">
      <t>ゴト</t>
    </rPh>
    <rPh sb="15" eb="17">
      <t>ケイサン</t>
    </rPh>
    <rPh sb="19" eb="20">
      <t>ガク</t>
    </rPh>
    <rPh sb="21" eb="24">
      <t>ショウスウテン</t>
    </rPh>
    <rPh sb="24" eb="26">
      <t>イカ</t>
    </rPh>
    <rPh sb="26" eb="27">
      <t>キ</t>
    </rPh>
    <rPh sb="28" eb="29">
      <t>ス</t>
    </rPh>
    <rPh sb="33" eb="35">
      <t>ゴウケイ</t>
    </rPh>
    <rPh sb="38" eb="39">
      <t>ラン</t>
    </rPh>
    <rPh sb="40" eb="41">
      <t>ネン</t>
    </rPh>
    <rPh sb="41" eb="42">
      <t>ケイ</t>
    </rPh>
    <rPh sb="46" eb="48">
      <t>ゴウケイ</t>
    </rPh>
    <phoneticPr fontId="1"/>
  </si>
  <si>
    <t>注７：入札書比較金額は、消費税相当額抜きの金額（円未満の端数処理は切り上げ）を記載する。</t>
    <rPh sb="5" eb="6">
      <t>ショ</t>
    </rPh>
    <rPh sb="6" eb="8">
      <t>ヒカク</t>
    </rPh>
    <rPh sb="8" eb="10">
      <t>キンガク</t>
    </rPh>
    <rPh sb="12" eb="15">
      <t>ショウヒゼイ</t>
    </rPh>
    <rPh sb="15" eb="17">
      <t>ソウトウ</t>
    </rPh>
    <rPh sb="17" eb="18">
      <t>ガク</t>
    </rPh>
    <rPh sb="21" eb="23">
      <t>キンガク</t>
    </rPh>
    <rPh sb="24" eb="25">
      <t>エン</t>
    </rPh>
    <rPh sb="25" eb="27">
      <t>ミマン</t>
    </rPh>
    <rPh sb="28" eb="30">
      <t>ハスウ</t>
    </rPh>
    <rPh sb="30" eb="32">
      <t>ショリ</t>
    </rPh>
    <rPh sb="33" eb="34">
      <t>キ</t>
    </rPh>
    <rPh sb="35" eb="36">
      <t>ア</t>
    </rPh>
    <rPh sb="39" eb="41">
      <t>キサイ</t>
    </rPh>
    <phoneticPr fontId="1"/>
  </si>
  <si>
    <t>6月</t>
  </si>
  <si>
    <t>7月</t>
  </si>
  <si>
    <t>10月</t>
  </si>
  <si>
    <t>令和8年</t>
    <phoneticPr fontId="8"/>
  </si>
  <si>
    <t>令和9年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</si>
</sst>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);[Red]\(#,##0\)"/>
    <numFmt numFmtId="177" formatCode="#,##0.00_);[Red]\(#,##0.00\)"/>
    <numFmt numFmtId="178" formatCode="#,##0.0000_);[Red]\(#,##0.0000\)"/>
    <numFmt numFmtId="179" formatCode="0.00_ "/>
  </numFmts>
  <fonts count="13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8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1"/>
      <color indexed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9" fillId="0" borderId="0"/>
  </cellStyleXfs>
  <cellXfs count="1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8" fontId="6" fillId="0" borderId="22" xfId="1" applyFont="1" applyBorder="1">
      <alignment vertical="center"/>
    </xf>
    <xf numFmtId="0" fontId="6" fillId="0" borderId="9" xfId="0" applyFont="1" applyBorder="1">
      <alignment vertical="center"/>
    </xf>
    <xf numFmtId="0" fontId="6" fillId="0" borderId="12" xfId="0" applyFont="1" applyBorder="1">
      <alignment vertical="center"/>
    </xf>
    <xf numFmtId="38" fontId="6" fillId="0" borderId="23" xfId="1" applyFont="1" applyBorder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7" fontId="2" fillId="0" borderId="26" xfId="0" applyNumberFormat="1" applyFont="1" applyBorder="1">
      <alignment vertical="center"/>
    </xf>
    <xf numFmtId="0" fontId="2" fillId="0" borderId="31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shrinkToFit="1"/>
    </xf>
    <xf numFmtId="178" fontId="2" fillId="0" borderId="4" xfId="0" applyNumberFormat="1" applyFont="1" applyBorder="1">
      <alignment vertical="center"/>
    </xf>
    <xf numFmtId="177" fontId="2" fillId="0" borderId="50" xfId="0" applyNumberFormat="1" applyFont="1" applyBorder="1">
      <alignment vertical="center"/>
    </xf>
    <xf numFmtId="0" fontId="2" fillId="0" borderId="51" xfId="0" applyFont="1" applyBorder="1">
      <alignment vertical="center"/>
    </xf>
    <xf numFmtId="179" fontId="2" fillId="0" borderId="0" xfId="0" applyNumberFormat="1" applyFont="1" applyBorder="1">
      <alignment vertical="center"/>
    </xf>
    <xf numFmtId="0" fontId="6" fillId="2" borderId="24" xfId="0" applyFont="1" applyFill="1" applyBorder="1" applyAlignment="1">
      <alignment horizontal="center" vertical="center"/>
    </xf>
    <xf numFmtId="38" fontId="6" fillId="2" borderId="25" xfId="1" applyFont="1" applyFill="1" applyBorder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176" fontId="2" fillId="0" borderId="16" xfId="0" applyNumberFormat="1" applyFont="1" applyFill="1" applyBorder="1">
      <alignment vertical="center"/>
    </xf>
    <xf numFmtId="177" fontId="2" fillId="0" borderId="21" xfId="0" applyNumberFormat="1" applyFont="1" applyBorder="1">
      <alignment vertical="center"/>
    </xf>
    <xf numFmtId="0" fontId="2" fillId="0" borderId="13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52" xfId="0" applyFont="1" applyBorder="1" applyAlignment="1">
      <alignment vertical="center"/>
    </xf>
    <xf numFmtId="0" fontId="2" fillId="0" borderId="53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76" fontId="2" fillId="0" borderId="27" xfId="0" applyNumberFormat="1" applyFont="1" applyBorder="1" applyAlignment="1">
      <alignment horizontal="right" vertical="center"/>
    </xf>
    <xf numFmtId="176" fontId="2" fillId="0" borderId="30" xfId="0" applyNumberFormat="1" applyFont="1" applyBorder="1" applyAlignment="1">
      <alignment horizontal="right" vertical="center"/>
    </xf>
    <xf numFmtId="177" fontId="2" fillId="0" borderId="37" xfId="0" applyNumberFormat="1" applyFont="1" applyBorder="1" applyAlignment="1">
      <alignment horizontal="right" vertical="center"/>
    </xf>
    <xf numFmtId="177" fontId="2" fillId="0" borderId="42" xfId="0" applyNumberFormat="1" applyFont="1" applyBorder="1" applyAlignment="1">
      <alignment horizontal="right" vertical="center"/>
    </xf>
    <xf numFmtId="177" fontId="2" fillId="0" borderId="18" xfId="0" applyNumberFormat="1" applyFont="1" applyBorder="1" applyAlignment="1">
      <alignment horizontal="center" vertical="center"/>
    </xf>
    <xf numFmtId="177" fontId="2" fillId="0" borderId="38" xfId="0" applyNumberFormat="1" applyFont="1" applyBorder="1" applyAlignment="1">
      <alignment horizontal="center" vertical="center"/>
    </xf>
    <xf numFmtId="176" fontId="2" fillId="0" borderId="47" xfId="0" applyNumberFormat="1" applyFont="1" applyBorder="1" applyAlignment="1">
      <alignment horizontal="right" vertical="center"/>
    </xf>
    <xf numFmtId="176" fontId="2" fillId="0" borderId="22" xfId="0" applyNumberFormat="1" applyFont="1" applyBorder="1" applyAlignment="1">
      <alignment horizontal="right" vertical="center"/>
    </xf>
    <xf numFmtId="0" fontId="10" fillId="0" borderId="29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31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0" fillId="0" borderId="27" xfId="0" applyFont="1" applyBorder="1" applyAlignment="1">
      <alignment horizontal="left" vertical="center" wrapText="1"/>
    </xf>
    <xf numFmtId="0" fontId="10" fillId="0" borderId="2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2" fillId="0" borderId="18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76" fontId="2" fillId="0" borderId="40" xfId="0" applyNumberFormat="1" applyFont="1" applyBorder="1" applyAlignment="1">
      <alignment horizontal="right" vertical="center"/>
    </xf>
    <xf numFmtId="176" fontId="2" fillId="0" borderId="41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76" fontId="2" fillId="0" borderId="44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176" fontId="2" fillId="0" borderId="46" xfId="0" applyNumberFormat="1" applyFont="1" applyBorder="1" applyAlignment="1">
      <alignment horizontal="right" vertical="center"/>
    </xf>
    <xf numFmtId="177" fontId="2" fillId="0" borderId="1" xfId="0" applyNumberFormat="1" applyFont="1" applyBorder="1" applyAlignment="1">
      <alignment horizontal="right" vertical="center"/>
    </xf>
    <xf numFmtId="176" fontId="2" fillId="0" borderId="45" xfId="0" applyNumberFormat="1" applyFont="1" applyBorder="1" applyAlignment="1">
      <alignment horizontal="right" vertical="center"/>
    </xf>
    <xf numFmtId="176" fontId="2" fillId="0" borderId="29" xfId="0" applyNumberFormat="1" applyFont="1" applyBorder="1" applyAlignment="1">
      <alignment horizontal="right" vertical="center"/>
    </xf>
    <xf numFmtId="177" fontId="2" fillId="0" borderId="19" xfId="0" applyNumberFormat="1" applyFont="1" applyBorder="1" applyAlignment="1">
      <alignment horizontal="center" vertical="center"/>
    </xf>
    <xf numFmtId="176" fontId="2" fillId="0" borderId="48" xfId="0" applyNumberFormat="1" applyFont="1" applyBorder="1" applyAlignment="1">
      <alignment horizontal="right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vertical="center"/>
    </xf>
    <xf numFmtId="0" fontId="3" fillId="0" borderId="54" xfId="0" applyFont="1" applyBorder="1" applyAlignment="1">
      <alignment vertical="center" shrinkToFit="1"/>
    </xf>
    <xf numFmtId="0" fontId="3" fillId="0" borderId="55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3" fillId="0" borderId="36" xfId="0" applyFont="1" applyBorder="1" applyAlignment="1">
      <alignment vertical="center" shrinkToFit="1"/>
    </xf>
    <xf numFmtId="0" fontId="3" fillId="0" borderId="57" xfId="0" applyFont="1" applyBorder="1" applyAlignment="1">
      <alignment vertical="center" shrinkToFit="1"/>
    </xf>
    <xf numFmtId="0" fontId="3" fillId="0" borderId="59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11" fillId="0" borderId="0" xfId="0" applyFont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pageSetUpPr fitToPage="1"/>
  </sheetPr>
  <dimension ref="A1:O58"/>
  <sheetViews>
    <sheetView tabSelected="1" view="pageBreakPreview" topLeftCell="A9" zoomScale="70" zoomScaleNormal="70" zoomScaleSheetLayoutView="70" zoomScalePageLayoutView="55" workbookViewId="0">
      <selection activeCell="G19" sqref="G19:G21"/>
    </sheetView>
  </sheetViews>
  <sheetFormatPr defaultColWidth="9" defaultRowHeight="13.2" x14ac:dyDescent="0.2"/>
  <cols>
    <col min="1" max="1" width="9.44140625" style="1" customWidth="1"/>
    <col min="2" max="2" width="5.33203125" style="1" customWidth="1"/>
    <col min="3" max="3" width="14.77734375" style="1" customWidth="1"/>
    <col min="4" max="4" width="14.109375" style="1" customWidth="1"/>
    <col min="5" max="5" width="8.77734375" style="1" customWidth="1"/>
    <col min="6" max="6" width="12.44140625" style="1" customWidth="1"/>
    <col min="7" max="7" width="14.109375" style="1" customWidth="1"/>
    <col min="8" max="8" width="31.6640625" style="1" customWidth="1"/>
    <col min="9" max="9" width="20.21875" style="1" customWidth="1"/>
    <col min="10" max="10" width="14" style="1" customWidth="1"/>
    <col min="11" max="11" width="17.33203125" style="1" customWidth="1"/>
    <col min="12" max="13" width="28.21875" style="1" customWidth="1"/>
    <col min="14" max="14" width="4.77734375" style="1" customWidth="1"/>
    <col min="15" max="16384" width="9" style="1"/>
  </cols>
  <sheetData>
    <row r="1" spans="1:14" x14ac:dyDescent="0.2">
      <c r="A1" s="1" t="s">
        <v>49</v>
      </c>
    </row>
    <row r="2" spans="1:14" ht="21" x14ac:dyDescent="0.2">
      <c r="A2" s="119" t="s">
        <v>50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4" spans="1:14" x14ac:dyDescent="0.2">
      <c r="A4" s="1" t="s">
        <v>55</v>
      </c>
      <c r="G4" s="109"/>
      <c r="H4" s="109"/>
      <c r="I4" s="110"/>
      <c r="J4" s="110"/>
      <c r="L4" s="57" t="s">
        <v>56</v>
      </c>
      <c r="M4" s="30"/>
    </row>
    <row r="6" spans="1:14" x14ac:dyDescent="0.2">
      <c r="B6" s="1" t="s">
        <v>51</v>
      </c>
    </row>
    <row r="7" spans="1:14" ht="13.8" thickBot="1" x14ac:dyDescent="0.25">
      <c r="B7" s="52" t="s">
        <v>52</v>
      </c>
    </row>
    <row r="8" spans="1:14" x14ac:dyDescent="0.2">
      <c r="A8" s="53"/>
      <c r="B8" s="54"/>
      <c r="C8" s="111" t="s">
        <v>57</v>
      </c>
      <c r="D8" s="111"/>
      <c r="E8" s="111"/>
      <c r="F8" s="111"/>
      <c r="G8" s="111"/>
      <c r="H8" s="112"/>
      <c r="I8" s="113" t="s">
        <v>53</v>
      </c>
      <c r="J8" s="114"/>
    </row>
    <row r="9" spans="1:14" x14ac:dyDescent="0.2">
      <c r="A9" s="53"/>
      <c r="B9" s="55"/>
      <c r="C9" s="115" t="s">
        <v>58</v>
      </c>
      <c r="D9" s="115"/>
      <c r="E9" s="115"/>
      <c r="F9" s="115"/>
      <c r="G9" s="115"/>
      <c r="H9" s="116"/>
      <c r="I9" s="113" t="s">
        <v>54</v>
      </c>
      <c r="J9" s="114"/>
    </row>
    <row r="10" spans="1:14" ht="13.8" thickBot="1" x14ac:dyDescent="0.25">
      <c r="A10" s="53"/>
      <c r="B10" s="56"/>
      <c r="C10" s="117" t="s">
        <v>59</v>
      </c>
      <c r="D10" s="117"/>
      <c r="E10" s="117"/>
      <c r="F10" s="117"/>
      <c r="G10" s="117"/>
      <c r="H10" s="118"/>
      <c r="I10" s="113" t="s">
        <v>53</v>
      </c>
      <c r="J10" s="114"/>
    </row>
    <row r="12" spans="1:14" ht="18.75" customHeight="1" thickBot="1" x14ac:dyDescent="0.25">
      <c r="A12" s="98" t="s">
        <v>7</v>
      </c>
      <c r="B12" s="99"/>
      <c r="C12" s="102" t="s">
        <v>0</v>
      </c>
      <c r="D12" s="103"/>
      <c r="E12" s="104"/>
      <c r="F12" s="105"/>
      <c r="G12" s="98"/>
      <c r="H12" s="106"/>
      <c r="I12" s="31"/>
      <c r="J12" s="102" t="s">
        <v>17</v>
      </c>
      <c r="K12" s="103"/>
      <c r="L12" s="106"/>
      <c r="M12" s="107" t="s">
        <v>8</v>
      </c>
    </row>
    <row r="13" spans="1:14" ht="18.75" customHeight="1" x14ac:dyDescent="0.2">
      <c r="A13" s="100"/>
      <c r="B13" s="101"/>
      <c r="C13" s="11" t="s">
        <v>1</v>
      </c>
      <c r="D13" s="5" t="s">
        <v>20</v>
      </c>
      <c r="E13" s="34" t="s">
        <v>3</v>
      </c>
      <c r="F13" s="36" t="s">
        <v>1</v>
      </c>
      <c r="G13" s="5" t="s">
        <v>20</v>
      </c>
      <c r="H13" s="15" t="s">
        <v>0</v>
      </c>
      <c r="I13" s="36"/>
      <c r="J13" s="51" t="s">
        <v>5</v>
      </c>
      <c r="K13" s="5" t="s">
        <v>20</v>
      </c>
      <c r="L13" s="15" t="s">
        <v>17</v>
      </c>
      <c r="M13" s="108"/>
    </row>
    <row r="14" spans="1:14" ht="18.75" customHeight="1" x14ac:dyDescent="0.2">
      <c r="A14" s="100"/>
      <c r="B14" s="101"/>
      <c r="C14" s="12" t="s">
        <v>25</v>
      </c>
      <c r="D14" s="2" t="s">
        <v>2</v>
      </c>
      <c r="E14" s="35" t="s">
        <v>26</v>
      </c>
      <c r="F14" s="37" t="s">
        <v>27</v>
      </c>
      <c r="G14" s="2" t="s">
        <v>2</v>
      </c>
      <c r="H14" s="16" t="s">
        <v>4</v>
      </c>
      <c r="I14" s="37"/>
      <c r="J14" s="12" t="s">
        <v>28</v>
      </c>
      <c r="K14" s="2" t="s">
        <v>6</v>
      </c>
      <c r="L14" s="16" t="s">
        <v>4</v>
      </c>
      <c r="M14" s="35" t="s">
        <v>4</v>
      </c>
    </row>
    <row r="15" spans="1:14" ht="27.75" customHeight="1" x14ac:dyDescent="0.2">
      <c r="A15" s="100"/>
      <c r="B15" s="101"/>
      <c r="C15" s="12"/>
      <c r="D15" s="7" t="s">
        <v>21</v>
      </c>
      <c r="E15" s="35"/>
      <c r="F15" s="37" t="s">
        <v>29</v>
      </c>
      <c r="G15" s="7" t="s">
        <v>21</v>
      </c>
      <c r="H15" s="38" t="s">
        <v>18</v>
      </c>
      <c r="I15" s="32"/>
      <c r="J15" s="12"/>
      <c r="K15" s="7" t="s">
        <v>21</v>
      </c>
      <c r="L15" s="18" t="s">
        <v>18</v>
      </c>
      <c r="M15" s="28" t="s">
        <v>30</v>
      </c>
    </row>
    <row r="16" spans="1:14" ht="18.75" customHeight="1" x14ac:dyDescent="0.2">
      <c r="A16" s="72"/>
      <c r="B16" s="73"/>
      <c r="C16" s="13" t="s">
        <v>31</v>
      </c>
      <c r="D16" s="8" t="s">
        <v>32</v>
      </c>
      <c r="E16" s="6" t="s">
        <v>33</v>
      </c>
      <c r="F16" s="39" t="s">
        <v>34</v>
      </c>
      <c r="G16" s="8" t="s">
        <v>35</v>
      </c>
      <c r="H16" s="40" t="s">
        <v>36</v>
      </c>
      <c r="I16" s="33"/>
      <c r="J16" s="13" t="s">
        <v>37</v>
      </c>
      <c r="K16" s="8" t="s">
        <v>38</v>
      </c>
      <c r="L16" s="17" t="s">
        <v>39</v>
      </c>
      <c r="M16" s="6" t="s">
        <v>40</v>
      </c>
    </row>
    <row r="17" spans="1:13" ht="14.25" customHeight="1" x14ac:dyDescent="0.2">
      <c r="A17" s="82" t="s">
        <v>79</v>
      </c>
      <c r="B17" s="84" t="s">
        <v>76</v>
      </c>
      <c r="C17" s="86">
        <v>1050</v>
      </c>
      <c r="D17" s="60"/>
      <c r="E17" s="88">
        <v>100</v>
      </c>
      <c r="F17" s="58">
        <v>1050</v>
      </c>
      <c r="G17" s="60"/>
      <c r="H17" s="62">
        <f>(C17*D17*85/100)+(F17*G17)</f>
        <v>0</v>
      </c>
      <c r="I17" s="41" t="s">
        <v>22</v>
      </c>
      <c r="J17" s="49">
        <v>216766</v>
      </c>
      <c r="K17" s="29"/>
      <c r="L17" s="50">
        <f>J17*K17</f>
        <v>0</v>
      </c>
      <c r="M17" s="64">
        <f>ROUNDDOWN(H17+L17+L18,0)</f>
        <v>0</v>
      </c>
    </row>
    <row r="18" spans="1:13" ht="14.25" customHeight="1" x14ac:dyDescent="0.2">
      <c r="A18" s="83"/>
      <c r="B18" s="85"/>
      <c r="C18" s="87"/>
      <c r="D18" s="61"/>
      <c r="E18" s="89"/>
      <c r="F18" s="59"/>
      <c r="G18" s="61"/>
      <c r="H18" s="63"/>
      <c r="I18" s="41" t="s">
        <v>23</v>
      </c>
      <c r="J18" s="49">
        <v>90516</v>
      </c>
      <c r="K18" s="29"/>
      <c r="L18" s="50">
        <f t="shared" ref="L18:L43" si="0">J18*K18</f>
        <v>0</v>
      </c>
      <c r="M18" s="65"/>
    </row>
    <row r="19" spans="1:13" ht="14.25" customHeight="1" x14ac:dyDescent="0.2">
      <c r="A19" s="82" t="str">
        <f>A17</f>
        <v>令和8年</v>
      </c>
      <c r="B19" s="84" t="s">
        <v>77</v>
      </c>
      <c r="C19" s="86">
        <v>1050</v>
      </c>
      <c r="D19" s="60"/>
      <c r="E19" s="88">
        <v>100</v>
      </c>
      <c r="F19" s="58">
        <v>1050</v>
      </c>
      <c r="G19" s="60"/>
      <c r="H19" s="62">
        <f>(C19*D19*85/100)+(F19*G19)</f>
        <v>0</v>
      </c>
      <c r="I19" s="41" t="s">
        <v>41</v>
      </c>
      <c r="J19" s="49">
        <v>66199</v>
      </c>
      <c r="K19" s="29"/>
      <c r="L19" s="50">
        <f t="shared" si="0"/>
        <v>0</v>
      </c>
      <c r="M19" s="64">
        <f>ROUNDDOWN(H19+L19+L20+L21,0)</f>
        <v>0</v>
      </c>
    </row>
    <row r="20" spans="1:13" ht="14.25" customHeight="1" x14ac:dyDescent="0.2">
      <c r="A20" s="90"/>
      <c r="B20" s="91"/>
      <c r="C20" s="92"/>
      <c r="D20" s="93"/>
      <c r="E20" s="94"/>
      <c r="F20" s="95"/>
      <c r="G20" s="93"/>
      <c r="H20" s="96"/>
      <c r="I20" s="41" t="s">
        <v>24</v>
      </c>
      <c r="J20" s="49">
        <v>173645</v>
      </c>
      <c r="K20" s="29"/>
      <c r="L20" s="50">
        <f t="shared" si="0"/>
        <v>0</v>
      </c>
      <c r="M20" s="97"/>
    </row>
    <row r="21" spans="1:13" ht="14.25" customHeight="1" x14ac:dyDescent="0.2">
      <c r="A21" s="83"/>
      <c r="B21" s="85"/>
      <c r="C21" s="87"/>
      <c r="D21" s="61"/>
      <c r="E21" s="89"/>
      <c r="F21" s="59"/>
      <c r="G21" s="61"/>
      <c r="H21" s="63"/>
      <c r="I21" s="41" t="s">
        <v>23</v>
      </c>
      <c r="J21" s="49">
        <v>103424</v>
      </c>
      <c r="K21" s="29"/>
      <c r="L21" s="50">
        <f t="shared" si="0"/>
        <v>0</v>
      </c>
      <c r="M21" s="65"/>
    </row>
    <row r="22" spans="1:13" ht="14.25" customHeight="1" x14ac:dyDescent="0.2">
      <c r="A22" s="82" t="str">
        <f>A17</f>
        <v>令和8年</v>
      </c>
      <c r="B22" s="84" t="s">
        <v>42</v>
      </c>
      <c r="C22" s="86">
        <v>1050</v>
      </c>
      <c r="D22" s="60"/>
      <c r="E22" s="88">
        <v>100</v>
      </c>
      <c r="F22" s="58">
        <v>1050</v>
      </c>
      <c r="G22" s="60"/>
      <c r="H22" s="62">
        <f>(C22*D22*85/100)+(F22*G22)</f>
        <v>0</v>
      </c>
      <c r="I22" s="41" t="s">
        <v>41</v>
      </c>
      <c r="J22" s="49">
        <v>51679</v>
      </c>
      <c r="K22" s="29"/>
      <c r="L22" s="50">
        <f t="shared" si="0"/>
        <v>0</v>
      </c>
      <c r="M22" s="64">
        <f>ROUNDDOWN(H22+L22+L23+L24,0)</f>
        <v>0</v>
      </c>
    </row>
    <row r="23" spans="1:13" ht="14.25" customHeight="1" x14ac:dyDescent="0.2">
      <c r="A23" s="90"/>
      <c r="B23" s="91"/>
      <c r="C23" s="92"/>
      <c r="D23" s="93"/>
      <c r="E23" s="94"/>
      <c r="F23" s="95"/>
      <c r="G23" s="93"/>
      <c r="H23" s="96"/>
      <c r="I23" s="41" t="s">
        <v>24</v>
      </c>
      <c r="J23" s="49">
        <v>158192</v>
      </c>
      <c r="K23" s="29"/>
      <c r="L23" s="50">
        <f t="shared" si="0"/>
        <v>0</v>
      </c>
      <c r="M23" s="97"/>
    </row>
    <row r="24" spans="1:13" ht="14.25" customHeight="1" x14ac:dyDescent="0.2">
      <c r="A24" s="83"/>
      <c r="B24" s="85"/>
      <c r="C24" s="87"/>
      <c r="D24" s="61"/>
      <c r="E24" s="89"/>
      <c r="F24" s="59"/>
      <c r="G24" s="61"/>
      <c r="H24" s="63"/>
      <c r="I24" s="41" t="s">
        <v>23</v>
      </c>
      <c r="J24" s="49">
        <v>135134</v>
      </c>
      <c r="K24" s="29"/>
      <c r="L24" s="50">
        <f t="shared" si="0"/>
        <v>0</v>
      </c>
      <c r="M24" s="65"/>
    </row>
    <row r="25" spans="1:13" ht="14.25" customHeight="1" x14ac:dyDescent="0.2">
      <c r="A25" s="82" t="str">
        <f>A17</f>
        <v>令和8年</v>
      </c>
      <c r="B25" s="84" t="s">
        <v>10</v>
      </c>
      <c r="C25" s="86">
        <v>1050</v>
      </c>
      <c r="D25" s="60"/>
      <c r="E25" s="88">
        <v>100</v>
      </c>
      <c r="F25" s="58">
        <v>1050</v>
      </c>
      <c r="G25" s="60"/>
      <c r="H25" s="62">
        <f t="shared" ref="H25" si="1">(C25*D25*85/100)+(F25*G25)</f>
        <v>0</v>
      </c>
      <c r="I25" s="41" t="s">
        <v>41</v>
      </c>
      <c r="J25" s="49">
        <v>44888</v>
      </c>
      <c r="K25" s="29"/>
      <c r="L25" s="50">
        <f t="shared" si="0"/>
        <v>0</v>
      </c>
      <c r="M25" s="64">
        <f>ROUNDDOWN(H25+L25+L26+L27,0)</f>
        <v>0</v>
      </c>
    </row>
    <row r="26" spans="1:13" ht="14.25" customHeight="1" x14ac:dyDescent="0.2">
      <c r="A26" s="90"/>
      <c r="B26" s="91"/>
      <c r="C26" s="92"/>
      <c r="D26" s="93"/>
      <c r="E26" s="94"/>
      <c r="F26" s="95"/>
      <c r="G26" s="93"/>
      <c r="H26" s="96"/>
      <c r="I26" s="41" t="s">
        <v>24</v>
      </c>
      <c r="J26" s="49">
        <v>134987</v>
      </c>
      <c r="K26" s="29"/>
      <c r="L26" s="50">
        <f t="shared" si="0"/>
        <v>0</v>
      </c>
      <c r="M26" s="97"/>
    </row>
    <row r="27" spans="1:13" ht="14.25" customHeight="1" x14ac:dyDescent="0.2">
      <c r="A27" s="83"/>
      <c r="B27" s="85"/>
      <c r="C27" s="87"/>
      <c r="D27" s="61"/>
      <c r="E27" s="89"/>
      <c r="F27" s="59"/>
      <c r="G27" s="61"/>
      <c r="H27" s="63"/>
      <c r="I27" s="41" t="s">
        <v>23</v>
      </c>
      <c r="J27" s="49">
        <v>123973</v>
      </c>
      <c r="K27" s="29"/>
      <c r="L27" s="50">
        <f t="shared" si="0"/>
        <v>0</v>
      </c>
      <c r="M27" s="65"/>
    </row>
    <row r="28" spans="1:13" ht="14.25" customHeight="1" x14ac:dyDescent="0.2">
      <c r="A28" s="82" t="str">
        <f>A17</f>
        <v>令和8年</v>
      </c>
      <c r="B28" s="84" t="s">
        <v>78</v>
      </c>
      <c r="C28" s="86">
        <v>1050</v>
      </c>
      <c r="D28" s="60"/>
      <c r="E28" s="88">
        <v>100</v>
      </c>
      <c r="F28" s="58">
        <v>1050</v>
      </c>
      <c r="G28" s="60"/>
      <c r="H28" s="62">
        <f t="shared" ref="H28" si="2">(C28*D28*85/100)+(F28*G28)</f>
        <v>0</v>
      </c>
      <c r="I28" s="41" t="s">
        <v>22</v>
      </c>
      <c r="J28" s="49">
        <v>161514</v>
      </c>
      <c r="K28" s="29"/>
      <c r="L28" s="50">
        <f t="shared" si="0"/>
        <v>0</v>
      </c>
      <c r="M28" s="64">
        <f>ROUNDDOWN(H28+L28+L29,0)</f>
        <v>0</v>
      </c>
    </row>
    <row r="29" spans="1:13" ht="14.25" customHeight="1" x14ac:dyDescent="0.2">
      <c r="A29" s="83"/>
      <c r="B29" s="85"/>
      <c r="C29" s="87"/>
      <c r="D29" s="61"/>
      <c r="E29" s="89"/>
      <c r="F29" s="59"/>
      <c r="G29" s="61"/>
      <c r="H29" s="63"/>
      <c r="I29" s="41" t="s">
        <v>23</v>
      </c>
      <c r="J29" s="49">
        <v>99943</v>
      </c>
      <c r="K29" s="29"/>
      <c r="L29" s="50">
        <f t="shared" si="0"/>
        <v>0</v>
      </c>
      <c r="M29" s="65"/>
    </row>
    <row r="30" spans="1:13" ht="14.25" customHeight="1" x14ac:dyDescent="0.2">
      <c r="A30" s="82" t="str">
        <f>A17</f>
        <v>令和8年</v>
      </c>
      <c r="B30" s="84" t="s">
        <v>11</v>
      </c>
      <c r="C30" s="86">
        <v>1050</v>
      </c>
      <c r="D30" s="60"/>
      <c r="E30" s="88">
        <v>100</v>
      </c>
      <c r="F30" s="58">
        <v>1050</v>
      </c>
      <c r="G30" s="60"/>
      <c r="H30" s="62">
        <f t="shared" ref="H30" si="3">(C30*D30*85/100)+(F30*G30)</f>
        <v>0</v>
      </c>
      <c r="I30" s="41" t="s">
        <v>22</v>
      </c>
      <c r="J30" s="49">
        <v>116131</v>
      </c>
      <c r="K30" s="29"/>
      <c r="L30" s="50">
        <f t="shared" si="0"/>
        <v>0</v>
      </c>
      <c r="M30" s="64">
        <f>ROUNDDOWN(H30+L30+L31,0)</f>
        <v>0</v>
      </c>
    </row>
    <row r="31" spans="1:13" ht="14.25" customHeight="1" x14ac:dyDescent="0.2">
      <c r="A31" s="83"/>
      <c r="B31" s="85"/>
      <c r="C31" s="87"/>
      <c r="D31" s="61"/>
      <c r="E31" s="89"/>
      <c r="F31" s="59"/>
      <c r="G31" s="61"/>
      <c r="H31" s="63"/>
      <c r="I31" s="41" t="s">
        <v>23</v>
      </c>
      <c r="J31" s="49">
        <v>74624</v>
      </c>
      <c r="K31" s="29"/>
      <c r="L31" s="50">
        <f t="shared" si="0"/>
        <v>0</v>
      </c>
      <c r="M31" s="65"/>
    </row>
    <row r="32" spans="1:13" ht="14.25" customHeight="1" x14ac:dyDescent="0.2">
      <c r="A32" s="82" t="str">
        <f>A17</f>
        <v>令和8年</v>
      </c>
      <c r="B32" s="84" t="s">
        <v>12</v>
      </c>
      <c r="C32" s="86">
        <v>1050</v>
      </c>
      <c r="D32" s="60"/>
      <c r="E32" s="88">
        <v>100</v>
      </c>
      <c r="F32" s="58">
        <v>1050</v>
      </c>
      <c r="G32" s="60"/>
      <c r="H32" s="62">
        <f t="shared" ref="H32" si="4">(C32*D32*85/100)+(F32*G32)</f>
        <v>0</v>
      </c>
      <c r="I32" s="41" t="s">
        <v>22</v>
      </c>
      <c r="J32" s="49">
        <v>135344</v>
      </c>
      <c r="K32" s="29"/>
      <c r="L32" s="50">
        <f t="shared" si="0"/>
        <v>0</v>
      </c>
      <c r="M32" s="64">
        <f>ROUNDDOWN(H32+L32+L33,0)</f>
        <v>0</v>
      </c>
    </row>
    <row r="33" spans="1:15" ht="14.25" customHeight="1" x14ac:dyDescent="0.2">
      <c r="A33" s="83"/>
      <c r="B33" s="85"/>
      <c r="C33" s="87"/>
      <c r="D33" s="61"/>
      <c r="E33" s="89"/>
      <c r="F33" s="59"/>
      <c r="G33" s="61"/>
      <c r="H33" s="63"/>
      <c r="I33" s="41" t="s">
        <v>23</v>
      </c>
      <c r="J33" s="49">
        <v>99158</v>
      </c>
      <c r="K33" s="29"/>
      <c r="L33" s="50">
        <f t="shared" si="0"/>
        <v>0</v>
      </c>
      <c r="M33" s="65"/>
    </row>
    <row r="34" spans="1:15" ht="14.25" customHeight="1" x14ac:dyDescent="0.2">
      <c r="A34" s="82" t="s">
        <v>80</v>
      </c>
      <c r="B34" s="84" t="s">
        <v>13</v>
      </c>
      <c r="C34" s="86">
        <v>1050</v>
      </c>
      <c r="D34" s="60"/>
      <c r="E34" s="88">
        <v>100</v>
      </c>
      <c r="F34" s="58">
        <v>1050</v>
      </c>
      <c r="G34" s="60"/>
      <c r="H34" s="62">
        <f t="shared" ref="H34" si="5">(C34*D34*85/100)+(F34*G34)</f>
        <v>0</v>
      </c>
      <c r="I34" s="41" t="s">
        <v>22</v>
      </c>
      <c r="J34" s="49">
        <v>134032</v>
      </c>
      <c r="K34" s="29"/>
      <c r="L34" s="50">
        <f t="shared" si="0"/>
        <v>0</v>
      </c>
      <c r="M34" s="64">
        <f>ROUNDDOWN(H34+L34+L35,0)</f>
        <v>0</v>
      </c>
    </row>
    <row r="35" spans="1:15" ht="14.25" customHeight="1" x14ac:dyDescent="0.2">
      <c r="A35" s="83"/>
      <c r="B35" s="85"/>
      <c r="C35" s="87"/>
      <c r="D35" s="61"/>
      <c r="E35" s="89"/>
      <c r="F35" s="59"/>
      <c r="G35" s="61"/>
      <c r="H35" s="63"/>
      <c r="I35" s="41" t="s">
        <v>23</v>
      </c>
      <c r="J35" s="49">
        <v>99217</v>
      </c>
      <c r="K35" s="29"/>
      <c r="L35" s="50">
        <f t="shared" si="0"/>
        <v>0</v>
      </c>
      <c r="M35" s="65"/>
    </row>
    <row r="36" spans="1:15" ht="14.25" customHeight="1" x14ac:dyDescent="0.2">
      <c r="A36" s="82" t="str">
        <f>A34</f>
        <v>令和9年</v>
      </c>
      <c r="B36" s="84" t="s">
        <v>14</v>
      </c>
      <c r="C36" s="86">
        <v>1050</v>
      </c>
      <c r="D36" s="60"/>
      <c r="E36" s="88">
        <v>100</v>
      </c>
      <c r="F36" s="58">
        <v>1050</v>
      </c>
      <c r="G36" s="60"/>
      <c r="H36" s="62">
        <f t="shared" ref="H36" si="6">(C36*D36*85/100)+(F36*G36)</f>
        <v>0</v>
      </c>
      <c r="I36" s="41" t="s">
        <v>22</v>
      </c>
      <c r="J36" s="49">
        <v>125794</v>
      </c>
      <c r="K36" s="29"/>
      <c r="L36" s="50">
        <f t="shared" si="0"/>
        <v>0</v>
      </c>
      <c r="M36" s="64">
        <f>ROUNDDOWN(H36+L36+L37,0)</f>
        <v>0</v>
      </c>
    </row>
    <row r="37" spans="1:15" ht="14.25" customHeight="1" x14ac:dyDescent="0.2">
      <c r="A37" s="83"/>
      <c r="B37" s="85"/>
      <c r="C37" s="87"/>
      <c r="D37" s="61"/>
      <c r="E37" s="89"/>
      <c r="F37" s="59"/>
      <c r="G37" s="61"/>
      <c r="H37" s="63"/>
      <c r="I37" s="41" t="s">
        <v>23</v>
      </c>
      <c r="J37" s="49">
        <v>89332</v>
      </c>
      <c r="K37" s="29"/>
      <c r="L37" s="50">
        <f t="shared" si="0"/>
        <v>0</v>
      </c>
      <c r="M37" s="65"/>
    </row>
    <row r="38" spans="1:15" ht="14.25" customHeight="1" x14ac:dyDescent="0.2">
      <c r="A38" s="82" t="str">
        <f>A34</f>
        <v>令和9年</v>
      </c>
      <c r="B38" s="84" t="s">
        <v>15</v>
      </c>
      <c r="C38" s="86">
        <v>1050</v>
      </c>
      <c r="D38" s="60"/>
      <c r="E38" s="88">
        <v>100</v>
      </c>
      <c r="F38" s="58">
        <v>1050</v>
      </c>
      <c r="G38" s="60"/>
      <c r="H38" s="62">
        <f t="shared" ref="H38" si="7">(C38*D38*85/100)+(F38*G38)</f>
        <v>0</v>
      </c>
      <c r="I38" s="41" t="s">
        <v>22</v>
      </c>
      <c r="J38" s="49">
        <v>125911</v>
      </c>
      <c r="K38" s="29"/>
      <c r="L38" s="50">
        <f t="shared" si="0"/>
        <v>0</v>
      </c>
      <c r="M38" s="64">
        <f>ROUNDDOWN(H38+L38+L39,0)</f>
        <v>0</v>
      </c>
    </row>
    <row r="39" spans="1:15" ht="14.25" customHeight="1" x14ac:dyDescent="0.2">
      <c r="A39" s="83"/>
      <c r="B39" s="85"/>
      <c r="C39" s="87"/>
      <c r="D39" s="61"/>
      <c r="E39" s="89"/>
      <c r="F39" s="59"/>
      <c r="G39" s="61"/>
      <c r="H39" s="63"/>
      <c r="I39" s="41" t="s">
        <v>23</v>
      </c>
      <c r="J39" s="49">
        <v>83163</v>
      </c>
      <c r="K39" s="29"/>
      <c r="L39" s="50">
        <f t="shared" si="0"/>
        <v>0</v>
      </c>
      <c r="M39" s="65"/>
    </row>
    <row r="40" spans="1:15" ht="14.25" customHeight="1" x14ac:dyDescent="0.2">
      <c r="A40" s="82" t="str">
        <f>A34</f>
        <v>令和9年</v>
      </c>
      <c r="B40" s="84" t="s">
        <v>16</v>
      </c>
      <c r="C40" s="86">
        <v>1050</v>
      </c>
      <c r="D40" s="60"/>
      <c r="E40" s="88">
        <v>100</v>
      </c>
      <c r="F40" s="58">
        <v>1050</v>
      </c>
      <c r="G40" s="60"/>
      <c r="H40" s="62">
        <f t="shared" ref="H40" si="8">(C40*D40*85/100)+(F40*G40)</f>
        <v>0</v>
      </c>
      <c r="I40" s="41" t="s">
        <v>22</v>
      </c>
      <c r="J40" s="49">
        <v>65716</v>
      </c>
      <c r="K40" s="29"/>
      <c r="L40" s="50">
        <f t="shared" si="0"/>
        <v>0</v>
      </c>
      <c r="M40" s="64">
        <f>ROUNDDOWN(H40+L40+L41,0)</f>
        <v>0</v>
      </c>
    </row>
    <row r="41" spans="1:15" ht="14.25" customHeight="1" x14ac:dyDescent="0.2">
      <c r="A41" s="83"/>
      <c r="B41" s="85"/>
      <c r="C41" s="87"/>
      <c r="D41" s="61"/>
      <c r="E41" s="89"/>
      <c r="F41" s="59"/>
      <c r="G41" s="61"/>
      <c r="H41" s="63"/>
      <c r="I41" s="41" t="s">
        <v>23</v>
      </c>
      <c r="J41" s="49">
        <v>111473</v>
      </c>
      <c r="K41" s="29"/>
      <c r="L41" s="50">
        <f t="shared" si="0"/>
        <v>0</v>
      </c>
      <c r="M41" s="65"/>
    </row>
    <row r="42" spans="1:15" ht="14.25" customHeight="1" x14ac:dyDescent="0.2">
      <c r="A42" s="82" t="str">
        <f>A34</f>
        <v>令和9年</v>
      </c>
      <c r="B42" s="84" t="s">
        <v>43</v>
      </c>
      <c r="C42" s="86">
        <v>1050</v>
      </c>
      <c r="D42" s="60"/>
      <c r="E42" s="88">
        <v>100</v>
      </c>
      <c r="F42" s="58">
        <v>1050</v>
      </c>
      <c r="G42" s="60"/>
      <c r="H42" s="62">
        <f t="shared" ref="H42" si="9">(C42*D42*85/100)+(F42*G42)</f>
        <v>0</v>
      </c>
      <c r="I42" s="41" t="s">
        <v>22</v>
      </c>
      <c r="J42" s="49">
        <v>84055</v>
      </c>
      <c r="K42" s="29"/>
      <c r="L42" s="50">
        <f t="shared" si="0"/>
        <v>0</v>
      </c>
      <c r="M42" s="64">
        <f>ROUNDDOWN(H42+L42+L43,0)</f>
        <v>0</v>
      </c>
    </row>
    <row r="43" spans="1:15" ht="14.25" customHeight="1" thickBot="1" x14ac:dyDescent="0.25">
      <c r="A43" s="83"/>
      <c r="B43" s="85"/>
      <c r="C43" s="87"/>
      <c r="D43" s="61"/>
      <c r="E43" s="89"/>
      <c r="F43" s="59"/>
      <c r="G43" s="61"/>
      <c r="H43" s="63"/>
      <c r="I43" s="41" t="s">
        <v>23</v>
      </c>
      <c r="J43" s="49">
        <v>146789</v>
      </c>
      <c r="K43" s="42"/>
      <c r="L43" s="50">
        <f t="shared" si="0"/>
        <v>0</v>
      </c>
      <c r="M43" s="65"/>
    </row>
    <row r="44" spans="1:15" ht="18.75" customHeight="1" x14ac:dyDescent="0.2">
      <c r="A44" s="72" t="s">
        <v>9</v>
      </c>
      <c r="B44" s="73"/>
      <c r="C44" s="14"/>
      <c r="D44" s="9"/>
      <c r="E44" s="9"/>
      <c r="F44" s="43"/>
      <c r="G44" s="43"/>
      <c r="H44" s="10"/>
      <c r="I44" s="30"/>
      <c r="J44" s="19">
        <f>SUM(J17:J43)</f>
        <v>3051599</v>
      </c>
      <c r="K44" s="20"/>
      <c r="L44" s="21"/>
      <c r="M44" s="22">
        <f>SUM(M17:M43)</f>
        <v>0</v>
      </c>
      <c r="N44" s="23" t="s">
        <v>44</v>
      </c>
      <c r="O44" s="24"/>
    </row>
    <row r="45" spans="1:15" ht="13.5" customHeight="1" thickBot="1" x14ac:dyDescent="0.25">
      <c r="A45" s="37"/>
      <c r="B45" s="37"/>
      <c r="C45" s="3"/>
      <c r="D45" s="3"/>
      <c r="E45" s="44"/>
      <c r="F45" s="44"/>
      <c r="G45" s="44"/>
      <c r="H45" s="3"/>
      <c r="I45" s="3"/>
      <c r="J45" s="25"/>
      <c r="L45" s="44"/>
      <c r="M45" s="25"/>
      <c r="N45" s="24"/>
      <c r="O45" s="24"/>
    </row>
    <row r="46" spans="1:15" ht="13.5" customHeight="1" thickTop="1" thickBot="1" x14ac:dyDescent="0.25">
      <c r="J46" s="74" t="s">
        <v>48</v>
      </c>
      <c r="K46" s="75"/>
      <c r="L46" s="45" t="s">
        <v>47</v>
      </c>
      <c r="M46" s="46">
        <f>IF(M44="","",ROUNDUP(M44*100/110,0))</f>
        <v>0</v>
      </c>
      <c r="N46" s="24"/>
      <c r="O46" s="24"/>
    </row>
    <row r="47" spans="1:15" ht="13.5" customHeight="1" thickTop="1" x14ac:dyDescent="0.2">
      <c r="K47" s="26"/>
      <c r="L47" s="27" t="s">
        <v>19</v>
      </c>
      <c r="M47" s="4"/>
    </row>
    <row r="48" spans="1:15" ht="13.5" customHeight="1" x14ac:dyDescent="0.2">
      <c r="A48" s="47" t="s">
        <v>60</v>
      </c>
      <c r="B48" s="47"/>
      <c r="C48" s="47"/>
      <c r="D48" s="47"/>
      <c r="E48" s="47"/>
      <c r="F48" s="47"/>
      <c r="G48" s="47"/>
      <c r="H48" s="47"/>
      <c r="I48" s="47"/>
      <c r="J48" s="47"/>
      <c r="K48" s="76" t="s">
        <v>61</v>
      </c>
      <c r="L48" s="77"/>
      <c r="M48" s="78"/>
    </row>
    <row r="49" spans="1:14" s="47" customFormat="1" ht="13.5" customHeight="1" x14ac:dyDescent="0.2">
      <c r="A49" s="47" t="s">
        <v>45</v>
      </c>
      <c r="K49" s="79" t="s">
        <v>62</v>
      </c>
      <c r="L49" s="80"/>
      <c r="M49" s="81"/>
    </row>
    <row r="50" spans="1:14" ht="13.5" customHeight="1" x14ac:dyDescent="0.2">
      <c r="A50" s="47" t="s">
        <v>63</v>
      </c>
      <c r="B50" s="47"/>
      <c r="C50" s="47"/>
      <c r="D50" s="47"/>
      <c r="E50" s="47"/>
      <c r="F50" s="47"/>
      <c r="G50" s="47"/>
      <c r="H50" s="47"/>
      <c r="I50" s="47"/>
      <c r="J50" s="47"/>
      <c r="K50" s="79" t="s">
        <v>64</v>
      </c>
      <c r="L50" s="80"/>
      <c r="M50" s="81"/>
      <c r="N50" s="47"/>
    </row>
    <row r="51" spans="1:14" x14ac:dyDescent="0.2">
      <c r="A51" s="47" t="s">
        <v>46</v>
      </c>
      <c r="B51" s="47"/>
      <c r="C51" s="47"/>
      <c r="D51" s="47"/>
      <c r="E51" s="47"/>
      <c r="F51" s="47"/>
      <c r="G51" s="47"/>
      <c r="H51" s="47"/>
      <c r="I51" s="47"/>
      <c r="J51" s="47"/>
      <c r="K51" s="66" t="s">
        <v>65</v>
      </c>
      <c r="L51" s="67"/>
      <c r="M51" s="68"/>
      <c r="N51" s="47"/>
    </row>
    <row r="52" spans="1:14" x14ac:dyDescent="0.2">
      <c r="A52" s="47" t="s">
        <v>66</v>
      </c>
      <c r="B52" s="47"/>
      <c r="C52" s="47"/>
      <c r="D52" s="47"/>
      <c r="E52" s="47"/>
      <c r="F52" s="47"/>
      <c r="G52" s="47"/>
      <c r="H52" s="47"/>
      <c r="I52" s="47"/>
      <c r="J52" s="47"/>
      <c r="K52" s="66" t="s">
        <v>67</v>
      </c>
      <c r="L52" s="67"/>
      <c r="M52" s="68"/>
    </row>
    <row r="53" spans="1:14" x14ac:dyDescent="0.2">
      <c r="A53" s="47" t="s">
        <v>68</v>
      </c>
      <c r="B53" s="47"/>
      <c r="C53" s="47"/>
      <c r="D53" s="47"/>
      <c r="E53" s="47"/>
      <c r="F53" s="47"/>
      <c r="G53" s="47"/>
      <c r="H53" s="47"/>
      <c r="I53" s="47"/>
      <c r="J53" s="47"/>
      <c r="K53" s="66" t="s">
        <v>69</v>
      </c>
      <c r="L53" s="67"/>
      <c r="M53" s="68"/>
    </row>
    <row r="54" spans="1:14" x14ac:dyDescent="0.2">
      <c r="A54" s="47" t="s">
        <v>70</v>
      </c>
      <c r="B54" s="47"/>
      <c r="C54" s="47"/>
      <c r="D54" s="47"/>
      <c r="E54" s="47"/>
      <c r="F54" s="47"/>
      <c r="G54" s="47"/>
      <c r="H54" s="47"/>
      <c r="I54" s="47"/>
      <c r="J54" s="47"/>
      <c r="K54" s="69" t="s">
        <v>71</v>
      </c>
      <c r="L54" s="70"/>
      <c r="M54" s="71"/>
    </row>
    <row r="55" spans="1:14" ht="13.5" customHeight="1" x14ac:dyDescent="0.2">
      <c r="A55" s="47" t="s">
        <v>72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</row>
    <row r="56" spans="1:14" x14ac:dyDescent="0.2">
      <c r="A56" s="47" t="s">
        <v>73</v>
      </c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</row>
    <row r="57" spans="1:14" ht="13.5" customHeight="1" x14ac:dyDescent="0.2">
      <c r="A57" s="47" t="s">
        <v>74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1:14" x14ac:dyDescent="0.2">
      <c r="A58" s="47" t="s">
        <v>75</v>
      </c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</row>
  </sheetData>
  <mergeCells count="130">
    <mergeCell ref="G4:H4"/>
    <mergeCell ref="I4:J4"/>
    <mergeCell ref="C8:H8"/>
    <mergeCell ref="I8:J8"/>
    <mergeCell ref="C9:H9"/>
    <mergeCell ref="I9:J9"/>
    <mergeCell ref="C10:H10"/>
    <mergeCell ref="I10:J10"/>
    <mergeCell ref="A2:N2"/>
    <mergeCell ref="A12:B16"/>
    <mergeCell ref="C12:H12"/>
    <mergeCell ref="J12:L12"/>
    <mergeCell ref="M12:M13"/>
    <mergeCell ref="G17:G18"/>
    <mergeCell ref="H17:H18"/>
    <mergeCell ref="M17:M18"/>
    <mergeCell ref="A19:A21"/>
    <mergeCell ref="B19:B21"/>
    <mergeCell ref="C19:C21"/>
    <mergeCell ref="D19:D21"/>
    <mergeCell ref="E19:E21"/>
    <mergeCell ref="F19:F21"/>
    <mergeCell ref="G19:G21"/>
    <mergeCell ref="A17:A18"/>
    <mergeCell ref="B17:B18"/>
    <mergeCell ref="C17:C18"/>
    <mergeCell ref="D17:D18"/>
    <mergeCell ref="E17:E18"/>
    <mergeCell ref="F17:F18"/>
    <mergeCell ref="H19:H21"/>
    <mergeCell ref="M19:M21"/>
    <mergeCell ref="A22:A24"/>
    <mergeCell ref="B22:B24"/>
    <mergeCell ref="C22:C24"/>
    <mergeCell ref="D22:D24"/>
    <mergeCell ref="E22:E24"/>
    <mergeCell ref="F22:F24"/>
    <mergeCell ref="G22:G24"/>
    <mergeCell ref="H22:H24"/>
    <mergeCell ref="M22:M24"/>
    <mergeCell ref="A25:A27"/>
    <mergeCell ref="B25:B27"/>
    <mergeCell ref="C25:C27"/>
    <mergeCell ref="D25:D27"/>
    <mergeCell ref="E25:E27"/>
    <mergeCell ref="F25:F27"/>
    <mergeCell ref="G25:G27"/>
    <mergeCell ref="H25:H27"/>
    <mergeCell ref="M25:M27"/>
    <mergeCell ref="G28:G29"/>
    <mergeCell ref="H28:H29"/>
    <mergeCell ref="M28:M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H30:H31"/>
    <mergeCell ref="M30:M31"/>
    <mergeCell ref="A32:A33"/>
    <mergeCell ref="B32:B33"/>
    <mergeCell ref="C32:C33"/>
    <mergeCell ref="D32:D33"/>
    <mergeCell ref="E32:E33"/>
    <mergeCell ref="F32:F33"/>
    <mergeCell ref="G32:G33"/>
    <mergeCell ref="H32:H33"/>
    <mergeCell ref="M32:M33"/>
    <mergeCell ref="A34:A35"/>
    <mergeCell ref="B34:B35"/>
    <mergeCell ref="C34:C35"/>
    <mergeCell ref="D34:D35"/>
    <mergeCell ref="E34:E35"/>
    <mergeCell ref="F34:F35"/>
    <mergeCell ref="G34:G35"/>
    <mergeCell ref="H34:H35"/>
    <mergeCell ref="M34:M35"/>
    <mergeCell ref="G36:G37"/>
    <mergeCell ref="H36:H37"/>
    <mergeCell ref="M36:M37"/>
    <mergeCell ref="M40:M41"/>
    <mergeCell ref="H38:H39"/>
    <mergeCell ref="M38:M39"/>
    <mergeCell ref="A38:A39"/>
    <mergeCell ref="B38:B39"/>
    <mergeCell ref="C38:C39"/>
    <mergeCell ref="D38:D39"/>
    <mergeCell ref="E38:E39"/>
    <mergeCell ref="F38:F39"/>
    <mergeCell ref="G38:G39"/>
    <mergeCell ref="A36:A37"/>
    <mergeCell ref="B36:B37"/>
    <mergeCell ref="C36:C37"/>
    <mergeCell ref="D36:D37"/>
    <mergeCell ref="E36:E37"/>
    <mergeCell ref="F36:F37"/>
    <mergeCell ref="A40:A41"/>
    <mergeCell ref="B40:B41"/>
    <mergeCell ref="C40:C41"/>
    <mergeCell ref="D40:D41"/>
    <mergeCell ref="E40:E41"/>
    <mergeCell ref="F40:F41"/>
    <mergeCell ref="G40:G41"/>
    <mergeCell ref="H42:H43"/>
    <mergeCell ref="M42:M43"/>
    <mergeCell ref="K52:M52"/>
    <mergeCell ref="K53:M53"/>
    <mergeCell ref="K54:M54"/>
    <mergeCell ref="A44:B44"/>
    <mergeCell ref="J46:K46"/>
    <mergeCell ref="K48:M48"/>
    <mergeCell ref="K49:M49"/>
    <mergeCell ref="K50:M50"/>
    <mergeCell ref="K51:M51"/>
    <mergeCell ref="A42:A43"/>
    <mergeCell ref="B42:B43"/>
    <mergeCell ref="C42:C43"/>
    <mergeCell ref="D42:D43"/>
    <mergeCell ref="E42:E43"/>
    <mergeCell ref="F42:F43"/>
    <mergeCell ref="G42:G43"/>
    <mergeCell ref="H40:H41"/>
  </mergeCells>
  <phoneticPr fontId="8"/>
  <dataValidations count="1">
    <dataValidation type="list" allowBlank="1" showInputMessage="1" showErrorMessage="1" sqref="B8:B10" xr:uid="{00000000-0002-0000-0000-000000000000}">
      <formula1>"○,　"</formula1>
    </dataValidation>
  </dataValidations>
  <printOptions horizontalCentered="1" verticalCentered="1"/>
  <pageMargins left="0.59055118110236227" right="0.39370078740157483" top="0.78740157480314965" bottom="0.3937007874015748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yoshiki</dc:creator>
  <cp:lastModifiedBy>廣松　大樹</cp:lastModifiedBy>
  <cp:lastPrinted>2025-03-11T03:23:17Z</cp:lastPrinted>
  <dcterms:created xsi:type="dcterms:W3CDTF">2012-05-05T12:07:49Z</dcterms:created>
  <dcterms:modified xsi:type="dcterms:W3CDTF">2026-02-28T06:43:11Z</dcterms:modified>
</cp:coreProperties>
</file>