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10.196.10.41\東部tc\東部TC共有\00共通フォルダ\01_予算・契約・決算\15 電力入札\Ｒ８年度　電力\Ｒ８東部ＴＣ（ＷＴＯ用）\02.Ｒ８ＷＴＯ電力入札【ホームページ用ファイル】\様式集\"/>
    </mc:Choice>
  </mc:AlternateContent>
  <xr:revisionPtr revIDLastSave="0" documentId="13_ncr:1_{BDCD709E-D0BA-4312-8D7E-FC614097BD05}" xr6:coauthVersionLast="47" xr6:coauthVersionMax="47" xr10:uidLastSave="{00000000-0000-0000-0000-000000000000}"/>
  <bookViews>
    <workbookView xWindow="-120" yWindow="-120" windowWidth="29040" windowHeight="15720" xr2:uid="{00000000-000D-0000-FFFF-FFFF01000000}"/>
  </bookViews>
  <sheets>
    <sheet name="入札金額内訳書" sheetId="20" r:id="rId1"/>
    <sheet name="Sheet1" sheetId="10" state="hidden" r:id="rId2"/>
  </sheets>
  <definedNames>
    <definedName name="_xlnm.Print_Area" localSheetId="1">Sheet1!$A$1:$J$35</definedName>
    <definedName name="_xlnm.Print_Area" localSheetId="0">入札金額内訳書!$A$2:$R$97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20" l="1"/>
  <c r="E31" i="20"/>
  <c r="E36" i="20"/>
  <c r="E41" i="20"/>
  <c r="G41" i="20" s="1"/>
  <c r="E46" i="20"/>
  <c r="G46" i="20" s="1"/>
  <c r="E51" i="20"/>
  <c r="G51" i="20" s="1"/>
  <c r="E56" i="20"/>
  <c r="G56" i="20" s="1"/>
  <c r="E61" i="20"/>
  <c r="G61" i="20" s="1"/>
  <c r="E66" i="20"/>
  <c r="G66" i="20" s="1"/>
  <c r="E71" i="20"/>
  <c r="G71" i="20" s="1"/>
  <c r="E76" i="20"/>
  <c r="G76" i="20" s="1"/>
  <c r="L65" i="20"/>
  <c r="L51" i="20"/>
  <c r="L49" i="20"/>
  <c r="P51" i="20"/>
  <c r="H31" i="20"/>
  <c r="I31" i="20" s="1"/>
  <c r="L62" i="20"/>
  <c r="L78" i="20"/>
  <c r="L67" i="20"/>
  <c r="L66" i="20"/>
  <c r="L52" i="20"/>
  <c r="M52" i="20" s="1"/>
  <c r="L38" i="20"/>
  <c r="L37" i="20"/>
  <c r="L36" i="20"/>
  <c r="L26" i="20"/>
  <c r="L41" i="20"/>
  <c r="L74" i="20"/>
  <c r="L24" i="20"/>
  <c r="P71" i="20"/>
  <c r="L70" i="20"/>
  <c r="L40" i="20"/>
  <c r="L55" i="20"/>
  <c r="L25" i="20"/>
  <c r="H76" i="20"/>
  <c r="I76" i="20" s="1"/>
  <c r="H41" i="20"/>
  <c r="I41" i="20" s="1"/>
  <c r="H51" i="20"/>
  <c r="I51" i="20" s="1"/>
  <c r="H56" i="20"/>
  <c r="I56" i="20" s="1"/>
  <c r="H66" i="20"/>
  <c r="H71" i="20"/>
  <c r="H26" i="20"/>
  <c r="I26" i="20" s="1"/>
  <c r="H36" i="20"/>
  <c r="I36" i="20" s="1"/>
  <c r="H46" i="20"/>
  <c r="H61" i="20"/>
  <c r="I61" i="20" s="1"/>
  <c r="P61" i="20"/>
  <c r="P36" i="20"/>
  <c r="P56" i="20"/>
  <c r="P66" i="20"/>
  <c r="P76" i="20"/>
  <c r="P26" i="20"/>
  <c r="P31" i="20"/>
  <c r="P41" i="20"/>
  <c r="P46" i="20"/>
  <c r="L57" i="20"/>
  <c r="L30" i="20"/>
  <c r="L73" i="20"/>
  <c r="L60" i="20"/>
  <c r="L61" i="20"/>
  <c r="L76" i="20"/>
  <c r="L68" i="20"/>
  <c r="L27" i="20"/>
  <c r="L42" i="20"/>
  <c r="M42" i="20" s="1"/>
  <c r="L56" i="20"/>
  <c r="L71" i="20"/>
  <c r="L28" i="20"/>
  <c r="L43" i="20"/>
  <c r="L72" i="20"/>
  <c r="L58" i="20"/>
  <c r="L46" i="20"/>
  <c r="L47" i="20"/>
  <c r="M47" i="20" s="1"/>
  <c r="L35" i="20"/>
  <c r="L63" i="20"/>
  <c r="L77" i="20"/>
  <c r="L53" i="20"/>
  <c r="L45" i="20"/>
  <c r="L31" i="20"/>
  <c r="L32" i="20"/>
  <c r="L75" i="20"/>
  <c r="L33" i="20"/>
  <c r="L48" i="20"/>
  <c r="L50" i="20"/>
  <c r="L34" i="20"/>
  <c r="L39" i="20"/>
  <c r="L29" i="20"/>
  <c r="L44" i="20"/>
  <c r="L59" i="20"/>
  <c r="L64" i="20"/>
  <c r="L54" i="20"/>
  <c r="L69" i="20"/>
  <c r="M22" i="20"/>
  <c r="M28" i="20"/>
  <c r="I71" i="20"/>
  <c r="I66" i="20"/>
  <c r="I46" i="20"/>
  <c r="I21" i="20"/>
  <c r="G36" i="20"/>
  <c r="G31" i="20"/>
  <c r="G26" i="20"/>
  <c r="G21" i="20"/>
  <c r="H18" i="20"/>
  <c r="I15" i="20"/>
  <c r="H9" i="10"/>
  <c r="I34" i="10"/>
  <c r="J34" i="10" s="1"/>
  <c r="E23" i="10"/>
  <c r="I33" i="10"/>
  <c r="J33" i="10"/>
  <c r="H8" i="10"/>
  <c r="H7" i="10"/>
  <c r="H6" i="10"/>
  <c r="H5" i="10"/>
  <c r="H12" i="10"/>
  <c r="I32" i="10"/>
  <c r="J32" i="10"/>
  <c r="I31" i="10"/>
  <c r="J31" i="10" s="1"/>
  <c r="I30" i="10"/>
  <c r="J30" i="10"/>
  <c r="D35" i="10"/>
  <c r="F23" i="10"/>
  <c r="G23" i="10"/>
  <c r="H23" i="10"/>
  <c r="C35" i="10"/>
  <c r="D10" i="10"/>
  <c r="F35" i="10"/>
  <c r="F10" i="10"/>
  <c r="G35" i="10"/>
  <c r="E10" i="10"/>
  <c r="E35" i="10"/>
  <c r="I35" i="10" s="1"/>
  <c r="J35" i="10" s="1"/>
  <c r="G10" i="10"/>
  <c r="H10" i="10"/>
  <c r="H35" i="10"/>
  <c r="M38" i="20" l="1"/>
  <c r="M33" i="20"/>
  <c r="M67" i="20"/>
  <c r="M62" i="20"/>
  <c r="M77" i="20"/>
  <c r="M72" i="20"/>
  <c r="M57" i="20"/>
  <c r="M41" i="20" l="1"/>
  <c r="M36" i="20"/>
  <c r="M26" i="20" l="1"/>
  <c r="M29" i="20"/>
  <c r="M55" i="20"/>
  <c r="M24" i="20"/>
  <c r="M45" i="20"/>
  <c r="M44" i="20"/>
  <c r="M46" i="20"/>
  <c r="M51" i="20"/>
  <c r="M56" i="20"/>
  <c r="M61" i="20"/>
  <c r="M40" i="20"/>
  <c r="M35" i="20"/>
  <c r="M19" i="20"/>
  <c r="M76" i="20"/>
  <c r="M30" i="20" l="1"/>
  <c r="M25" i="20"/>
  <c r="M31" i="20"/>
  <c r="M49" i="20"/>
  <c r="M58" i="20"/>
  <c r="M21" i="20"/>
  <c r="M20" i="20"/>
  <c r="M70" i="20"/>
  <c r="M23" i="20"/>
  <c r="M59" i="20"/>
  <c r="M60" i="20"/>
  <c r="M50" i="20"/>
  <c r="M54" i="20"/>
  <c r="M39" i="20"/>
  <c r="M34" i="20"/>
  <c r="M78" i="20"/>
  <c r="M75" i="20"/>
  <c r="M74" i="20"/>
  <c r="M27" i="20" l="1"/>
  <c r="N26" i="20" s="1"/>
  <c r="M63" i="20"/>
  <c r="N61" i="20" s="1"/>
  <c r="N56" i="20"/>
  <c r="N21" i="20"/>
  <c r="M53" i="20"/>
  <c r="N51" i="20" s="1"/>
  <c r="M71" i="20"/>
  <c r="O21" i="20"/>
  <c r="Q21" i="20" s="1"/>
  <c r="M43" i="20"/>
  <c r="N41" i="20" s="1"/>
  <c r="O56" i="20"/>
  <c r="Q56" i="20" s="1"/>
  <c r="O46" i="20"/>
  <c r="Q46" i="20" s="1"/>
  <c r="M73" i="20"/>
  <c r="M37" i="20"/>
  <c r="N36" i="20" s="1"/>
  <c r="O76" i="20"/>
  <c r="Q76" i="20" s="1"/>
  <c r="N76" i="20"/>
  <c r="M65" i="20"/>
  <c r="M64" i="20"/>
  <c r="M32" i="20"/>
  <c r="N31" i="20" s="1"/>
  <c r="O31" i="20"/>
  <c r="Q31" i="20" s="1"/>
  <c r="O26" i="20" l="1"/>
  <c r="Q26" i="20" s="1"/>
  <c r="R26" i="20" s="1"/>
  <c r="O61" i="20"/>
  <c r="Q61" i="20" s="1"/>
  <c r="R61" i="20" s="1"/>
  <c r="R21" i="20"/>
  <c r="O51" i="20"/>
  <c r="Q51" i="20" s="1"/>
  <c r="R51" i="20" s="1"/>
  <c r="R56" i="20"/>
  <c r="O41" i="20"/>
  <c r="Q41" i="20" s="1"/>
  <c r="R41" i="20" s="1"/>
  <c r="M48" i="20"/>
  <c r="N46" i="20" s="1"/>
  <c r="R46" i="20" s="1"/>
  <c r="O36" i="20"/>
  <c r="Q36" i="20" s="1"/>
  <c r="R36" i="20" s="1"/>
  <c r="R76" i="20"/>
  <c r="O71" i="20"/>
  <c r="Q71" i="20" s="1"/>
  <c r="M69" i="20"/>
  <c r="N71" i="20" s="1"/>
  <c r="R31" i="20"/>
  <c r="R71" i="20" l="1"/>
  <c r="M66" i="20"/>
  <c r="J79" i="20"/>
  <c r="O66" i="20"/>
  <c r="M68" i="20"/>
  <c r="N66" i="20" l="1"/>
  <c r="Q66" i="20"/>
  <c r="O80" i="20"/>
  <c r="R66" i="20" l="1"/>
  <c r="R80" i="20" s="1"/>
  <c r="Q84" i="20" s="1"/>
</calcChain>
</file>

<file path=xl/sharedStrings.xml><?xml version="1.0" encoding="utf-8"?>
<sst xmlns="http://schemas.openxmlformats.org/spreadsheetml/2006/main" count="178" uniqueCount="137">
  <si>
    <t>計</t>
    <rPh sb="0" eb="1">
      <t>ケイ</t>
    </rPh>
    <phoneticPr fontId="2"/>
  </si>
  <si>
    <t>ピーク時間</t>
    <rPh sb="3" eb="5">
      <t>ジカン</t>
    </rPh>
    <phoneticPr fontId="2"/>
  </si>
  <si>
    <t>夏季</t>
    <rPh sb="0" eb="2">
      <t>カキ</t>
    </rPh>
    <phoneticPr fontId="2"/>
  </si>
  <si>
    <t>その他季</t>
    <rPh sb="2" eb="3">
      <t>タ</t>
    </rPh>
    <rPh sb="3" eb="4">
      <t>キ</t>
    </rPh>
    <phoneticPr fontId="2"/>
  </si>
  <si>
    <t>夜間時間</t>
    <rPh sb="0" eb="2">
      <t>ヤカン</t>
    </rPh>
    <rPh sb="2" eb="4">
      <t>ジカン</t>
    </rPh>
    <phoneticPr fontId="2"/>
  </si>
  <si>
    <t>円</t>
    <rPh sb="0" eb="1">
      <t>エン</t>
    </rPh>
    <phoneticPr fontId="2"/>
  </si>
  <si>
    <t>常用線</t>
    <rPh sb="0" eb="2">
      <t>ジョウヨウ</t>
    </rPh>
    <rPh sb="2" eb="3">
      <t>セン</t>
    </rPh>
    <phoneticPr fontId="2"/>
  </si>
  <si>
    <t>予備線</t>
    <rPh sb="0" eb="3">
      <t>ヨビセン</t>
    </rPh>
    <phoneticPr fontId="2"/>
  </si>
  <si>
    <t>合計</t>
    <rPh sb="0" eb="2">
      <t>ゴウケイ</t>
    </rPh>
    <phoneticPr fontId="2"/>
  </si>
  <si>
    <t>昼間時間</t>
    <rPh sb="0" eb="2">
      <t>ヒルマ</t>
    </rPh>
    <rPh sb="2" eb="4">
      <t>ジカン</t>
    </rPh>
    <phoneticPr fontId="2"/>
  </si>
  <si>
    <t>6月</t>
    <rPh sb="1" eb="2">
      <t>ガツ</t>
    </rPh>
    <phoneticPr fontId="2"/>
  </si>
  <si>
    <t>8月</t>
  </si>
  <si>
    <t>9月</t>
  </si>
  <si>
    <t>10月</t>
  </si>
  <si>
    <t>11月</t>
  </si>
  <si>
    <t>12月</t>
  </si>
  <si>
    <t>1月</t>
  </si>
  <si>
    <t>2月</t>
  </si>
  <si>
    <t>3月</t>
  </si>
  <si>
    <t>4月</t>
  </si>
  <si>
    <t>基本料金</t>
    <rPh sb="0" eb="2">
      <t>キホン</t>
    </rPh>
    <rPh sb="2" eb="4">
      <t>リョウキン</t>
    </rPh>
    <phoneticPr fontId="2"/>
  </si>
  <si>
    <t>1700×0.85</t>
  </si>
  <si>
    <t>契約電力
(kW)</t>
    <rPh sb="0" eb="2">
      <t>ケイヤク</t>
    </rPh>
    <rPh sb="2" eb="4">
      <t>デンリョク</t>
    </rPh>
    <phoneticPr fontId="2"/>
  </si>
  <si>
    <t>従量料金　単価（税抜き）</t>
    <rPh sb="0" eb="2">
      <t>ジュウリョウ</t>
    </rPh>
    <rPh sb="2" eb="4">
      <t>リョウキン</t>
    </rPh>
    <rPh sb="5" eb="7">
      <t>タンカ</t>
    </rPh>
    <rPh sb="8" eb="9">
      <t>ゼイ</t>
    </rPh>
    <rPh sb="9" eb="10">
      <t>ヌ</t>
    </rPh>
    <phoneticPr fontId="2"/>
  </si>
  <si>
    <t>従量料金（税抜き）</t>
    <rPh sb="0" eb="2">
      <t>ジュウリョウ</t>
    </rPh>
    <rPh sb="2" eb="4">
      <t>リョウキン</t>
    </rPh>
    <rPh sb="5" eb="6">
      <t>ゼイ</t>
    </rPh>
    <rPh sb="6" eb="7">
      <t>ヌ</t>
    </rPh>
    <phoneticPr fontId="2"/>
  </si>
  <si>
    <t>電力量(kWh)</t>
    <rPh sb="0" eb="3">
      <t>デンリョクリョウ</t>
    </rPh>
    <phoneticPr fontId="2"/>
  </si>
  <si>
    <t>設計単価</t>
    <rPh sb="0" eb="2">
      <t>セッケイ</t>
    </rPh>
    <rPh sb="2" eb="4">
      <t>タンカ</t>
    </rPh>
    <phoneticPr fontId="2"/>
  </si>
  <si>
    <t>設計金額</t>
    <rPh sb="0" eb="2">
      <t>セッケイ</t>
    </rPh>
    <rPh sb="2" eb="4">
      <t>キンガク</t>
    </rPh>
    <phoneticPr fontId="2"/>
  </si>
  <si>
    <t>H28</t>
    <phoneticPr fontId="2"/>
  </si>
  <si>
    <t>使用電力量見込み(設計）</t>
    <rPh sb="0" eb="2">
      <t>シヨウ</t>
    </rPh>
    <rPh sb="2" eb="5">
      <t>デンリョクリョウ</t>
    </rPh>
    <rPh sb="5" eb="7">
      <t>ミコ</t>
    </rPh>
    <rPh sb="9" eb="11">
      <t>セッケイ</t>
    </rPh>
    <phoneticPr fontId="2"/>
  </si>
  <si>
    <t>H29</t>
    <phoneticPr fontId="2"/>
  </si>
  <si>
    <t>契約電力</t>
    <rPh sb="0" eb="2">
      <t>ケイヤク</t>
    </rPh>
    <rPh sb="2" eb="4">
      <t>デンリョク</t>
    </rPh>
    <phoneticPr fontId="2"/>
  </si>
  <si>
    <t>常用基本料金</t>
    <rPh sb="0" eb="2">
      <t>ジョウヨウ</t>
    </rPh>
    <rPh sb="2" eb="4">
      <t>キホン</t>
    </rPh>
    <rPh sb="4" eb="6">
      <t>リョウキン</t>
    </rPh>
    <phoneticPr fontId="2"/>
  </si>
  <si>
    <t>予備線基本料金</t>
    <rPh sb="0" eb="2">
      <t>ヨビ</t>
    </rPh>
    <rPh sb="2" eb="3">
      <t>セン</t>
    </rPh>
    <rPh sb="3" eb="5">
      <t>キホン</t>
    </rPh>
    <rPh sb="5" eb="7">
      <t>リョウキン</t>
    </rPh>
    <phoneticPr fontId="2"/>
  </si>
  <si>
    <t>使用電力量</t>
    <rPh sb="0" eb="2">
      <t>シヨウ</t>
    </rPh>
    <rPh sb="2" eb="4">
      <t>デンリョク</t>
    </rPh>
    <rPh sb="4" eb="5">
      <t>リョウ</t>
    </rPh>
    <phoneticPr fontId="2"/>
  </si>
  <si>
    <t>電力量料金</t>
    <rPh sb="0" eb="2">
      <t>デンリョク</t>
    </rPh>
    <rPh sb="2" eb="3">
      <t>リョウ</t>
    </rPh>
    <rPh sb="3" eb="5">
      <t>リョウキン</t>
    </rPh>
    <phoneticPr fontId="2"/>
  </si>
  <si>
    <t>月額</t>
    <rPh sb="0" eb="2">
      <t>ゲツガク</t>
    </rPh>
    <phoneticPr fontId="2"/>
  </si>
  <si>
    <t>単価[円/kWh]</t>
    <rPh sb="0" eb="2">
      <t>タンカ</t>
    </rPh>
    <rPh sb="3" eb="4">
      <t>エン</t>
    </rPh>
    <phoneticPr fontId="2"/>
  </si>
  <si>
    <t>月額円</t>
    <rPh sb="0" eb="2">
      <t>ゲツガク</t>
    </rPh>
    <rPh sb="2" eb="3">
      <t>エン</t>
    </rPh>
    <phoneticPr fontId="2"/>
  </si>
  <si>
    <t>7月</t>
  </si>
  <si>
    <t>5月</t>
  </si>
  <si>
    <t>kWh</t>
    <phoneticPr fontId="2"/>
  </si>
  <si>
    <t>注１：</t>
    <phoneticPr fontId="2"/>
  </si>
  <si>
    <t>単価</t>
    <rPh sb="0" eb="2">
      <t>タンカ</t>
    </rPh>
    <phoneticPr fontId="2"/>
  </si>
  <si>
    <t>円/kW</t>
    <rPh sb="0" eb="1">
      <t>エン</t>
    </rPh>
    <phoneticPr fontId="2"/>
  </si>
  <si>
    <t>力率</t>
    <rPh sb="0" eb="2">
      <t>リキリツ</t>
    </rPh>
    <phoneticPr fontId="2"/>
  </si>
  <si>
    <t>%</t>
    <phoneticPr fontId="2"/>
  </si>
  <si>
    <t>円</t>
  </si>
  <si>
    <t>(a)</t>
    <phoneticPr fontId="2"/>
  </si>
  <si>
    <t>(b)</t>
    <phoneticPr fontId="2"/>
  </si>
  <si>
    <t>(ｃ)</t>
    <phoneticPr fontId="2"/>
  </si>
  <si>
    <t>(ｄ)</t>
    <phoneticPr fontId="2"/>
  </si>
  <si>
    <t>(f)</t>
    <phoneticPr fontId="2"/>
  </si>
  <si>
    <t>ピーク時間(g)</t>
    <rPh sb="3" eb="5">
      <t>ジカン</t>
    </rPh>
    <phoneticPr fontId="2"/>
  </si>
  <si>
    <t>ピーク時間(g')</t>
    <rPh sb="3" eb="5">
      <t>ジカン</t>
    </rPh>
    <phoneticPr fontId="2"/>
  </si>
  <si>
    <t>(a)×(ｂ)×(185-(ｃ)）÷100</t>
    <phoneticPr fontId="2"/>
  </si>
  <si>
    <t>円</t>
    <phoneticPr fontId="2"/>
  </si>
  <si>
    <t>月額計</t>
    <rPh sb="0" eb="2">
      <t>ゲツガク</t>
    </rPh>
    <rPh sb="2" eb="3">
      <t>ケイ</t>
    </rPh>
    <phoneticPr fontId="2"/>
  </si>
  <si>
    <t>①</t>
    <phoneticPr fontId="2"/>
  </si>
  <si>
    <t>kW</t>
    <phoneticPr fontId="2"/>
  </si>
  <si>
    <t>夏季(h)</t>
    <rPh sb="0" eb="2">
      <t>カキ</t>
    </rPh>
    <phoneticPr fontId="2"/>
  </si>
  <si>
    <t>その他季(i)</t>
    <rPh sb="2" eb="3">
      <t>タ</t>
    </rPh>
    <rPh sb="3" eb="4">
      <t>キ</t>
    </rPh>
    <phoneticPr fontId="2"/>
  </si>
  <si>
    <t>夏季(h')</t>
    <rPh sb="0" eb="2">
      <t>カキ</t>
    </rPh>
    <phoneticPr fontId="2"/>
  </si>
  <si>
    <t>その他季(i')</t>
    <rPh sb="2" eb="3">
      <t>タ</t>
    </rPh>
    <rPh sb="3" eb="4">
      <t>キ</t>
    </rPh>
    <phoneticPr fontId="2"/>
  </si>
  <si>
    <t>昼間
時間</t>
    <rPh sb="0" eb="2">
      <t>ヒルマ</t>
    </rPh>
    <rPh sb="3" eb="5">
      <t>ジカン</t>
    </rPh>
    <phoneticPr fontId="2"/>
  </si>
  <si>
    <t>H30</t>
    <phoneticPr fontId="2"/>
  </si>
  <si>
    <t>H31</t>
    <phoneticPr fontId="2"/>
  </si>
  <si>
    <t>H29</t>
    <phoneticPr fontId="2"/>
  </si>
  <si>
    <t>H28</t>
    <phoneticPr fontId="2"/>
  </si>
  <si>
    <t>H27</t>
    <phoneticPr fontId="2"/>
  </si>
  <si>
    <t>H26</t>
    <phoneticPr fontId="2"/>
  </si>
  <si>
    <t>H29実績</t>
    <rPh sb="3" eb="5">
      <t>ジッセキ</t>
    </rPh>
    <phoneticPr fontId="2"/>
  </si>
  <si>
    <t>H27</t>
    <phoneticPr fontId="2"/>
  </si>
  <si>
    <t>1700×0.85</t>
    <phoneticPr fontId="2"/>
  </si>
  <si>
    <t>1700×0.85</t>
    <phoneticPr fontId="2"/>
  </si>
  <si>
    <t>H31</t>
    <phoneticPr fontId="2"/>
  </si>
  <si>
    <t>H30実績</t>
    <rPh sb="3" eb="5">
      <t>ジッセキ</t>
    </rPh>
    <phoneticPr fontId="2"/>
  </si>
  <si>
    <t>H30</t>
    <phoneticPr fontId="2"/>
  </si>
  <si>
    <t>入札金額内訳書</t>
    <rPh sb="0" eb="2">
      <t>ニュウサツ</t>
    </rPh>
    <rPh sb="2" eb="4">
      <t>キンガク</t>
    </rPh>
    <rPh sb="4" eb="6">
      <t>ウチワケ</t>
    </rPh>
    <rPh sb="6" eb="7">
      <t>ショ</t>
    </rPh>
    <phoneticPr fontId="2"/>
  </si>
  <si>
    <t>入札者　</t>
    <rPh sb="0" eb="3">
      <t>ニュウサツシャ</t>
    </rPh>
    <phoneticPr fontId="2"/>
  </si>
  <si>
    <t>商号又は名称：</t>
    <phoneticPr fontId="2"/>
  </si>
  <si>
    <t>↓いずれかに○を記載する。</t>
    <phoneticPr fontId="2"/>
  </si>
  <si>
    <t>当社は，消費税及び地方消費税に係る課税事業者であり，契約単価は税込単価とすることを希望します。</t>
    <rPh sb="0" eb="2">
      <t>トウシャ</t>
    </rPh>
    <rPh sb="4" eb="7">
      <t>ショウヒゼイ</t>
    </rPh>
    <rPh sb="26" eb="28">
      <t>ケイヤク</t>
    </rPh>
    <rPh sb="28" eb="30">
      <t>タンカ</t>
    </rPh>
    <rPh sb="31" eb="33">
      <t>ゼイコ</t>
    </rPh>
    <rPh sb="33" eb="35">
      <t>タンカ</t>
    </rPh>
    <rPh sb="41" eb="43">
      <t>キボウ</t>
    </rPh>
    <phoneticPr fontId="2"/>
  </si>
  <si>
    <t>→これを選択した場合注１を特に参照</t>
    <rPh sb="4" eb="6">
      <t>センタク</t>
    </rPh>
    <rPh sb="8" eb="10">
      <t>バアイ</t>
    </rPh>
    <rPh sb="10" eb="11">
      <t>チュウ</t>
    </rPh>
    <rPh sb="13" eb="14">
      <t>トク</t>
    </rPh>
    <rPh sb="15" eb="17">
      <t>サンショウ</t>
    </rPh>
    <phoneticPr fontId="2"/>
  </si>
  <si>
    <t>当社は，消費税及び地方消費税に係る課税事業者であり，契約単価は税抜単価とすることを希望します。</t>
    <rPh sb="0" eb="2">
      <t>トウシャ</t>
    </rPh>
    <rPh sb="4" eb="7">
      <t>ショウヒゼイ</t>
    </rPh>
    <rPh sb="26" eb="28">
      <t>ケイヤク</t>
    </rPh>
    <rPh sb="28" eb="30">
      <t>タンカ</t>
    </rPh>
    <rPh sb="31" eb="33">
      <t>ゼイヌキ</t>
    </rPh>
    <rPh sb="33" eb="35">
      <t>タンカ</t>
    </rPh>
    <rPh sb="41" eb="43">
      <t>キボウ</t>
    </rPh>
    <phoneticPr fontId="2"/>
  </si>
  <si>
    <t>→これを選択した場合注２を特に参照</t>
    <rPh sb="4" eb="6">
      <t>センタク</t>
    </rPh>
    <rPh sb="8" eb="10">
      <t>バアイ</t>
    </rPh>
    <rPh sb="10" eb="11">
      <t>チュウ</t>
    </rPh>
    <rPh sb="13" eb="14">
      <t>トク</t>
    </rPh>
    <rPh sb="15" eb="17">
      <t>サンショウ</t>
    </rPh>
    <phoneticPr fontId="2"/>
  </si>
  <si>
    <t>当社は，消費税及び地方消費税に係る免税事業者です。</t>
    <rPh sb="0" eb="2">
      <t>トウシャ</t>
    </rPh>
    <rPh sb="4" eb="7">
      <t>ショウヒゼイ</t>
    </rPh>
    <rPh sb="17" eb="19">
      <t>メンゼイ</t>
    </rPh>
    <rPh sb="19" eb="22">
      <t>ジギョウシャ</t>
    </rPh>
    <phoneticPr fontId="2"/>
  </si>
  <si>
    <t>注２：</t>
    <phoneticPr fontId="2"/>
  </si>
  <si>
    <t>注３：</t>
    <phoneticPr fontId="2"/>
  </si>
  <si>
    <t>注４：</t>
    <phoneticPr fontId="2"/>
  </si>
  <si>
    <t>注５：</t>
    <rPh sb="0" eb="1">
      <t>チュウ</t>
    </rPh>
    <phoneticPr fontId="2"/>
  </si>
  <si>
    <t>注６：</t>
    <phoneticPr fontId="2"/>
  </si>
  <si>
    <t>注７：</t>
    <phoneticPr fontId="2"/>
  </si>
  <si>
    <t>注８：</t>
  </si>
  <si>
    <t>入札書記載金額（円）
①×100/110</t>
    <rPh sb="0" eb="2">
      <t>ニュウサツ</t>
    </rPh>
    <rPh sb="2" eb="3">
      <t>ショ</t>
    </rPh>
    <rPh sb="3" eb="5">
      <t>キサイ</t>
    </rPh>
    <rPh sb="5" eb="7">
      <t>キンガク</t>
    </rPh>
    <rPh sb="8" eb="9">
      <t>エン</t>
    </rPh>
    <phoneticPr fontId="2"/>
  </si>
  <si>
    <t>【件名：　福岡市東部水処理センター電力供給】</t>
    <rPh sb="1" eb="3">
      <t>ケンメイ</t>
    </rPh>
    <phoneticPr fontId="2"/>
  </si>
  <si>
    <t>非化石価値（再エネ指定）付加料金</t>
    <rPh sb="0" eb="3">
      <t>ヒカセキ</t>
    </rPh>
    <rPh sb="3" eb="5">
      <t>カチ</t>
    </rPh>
    <rPh sb="6" eb="7">
      <t>サイ</t>
    </rPh>
    <rPh sb="9" eb="11">
      <t>シテイ</t>
    </rPh>
    <rPh sb="12" eb="14">
      <t>フカ</t>
    </rPh>
    <rPh sb="14" eb="16">
      <t>リョウキン</t>
    </rPh>
    <phoneticPr fontId="2"/>
  </si>
  <si>
    <t>予定使用電力量</t>
    <rPh sb="0" eb="2">
      <t>ヨテイ</t>
    </rPh>
    <rPh sb="2" eb="4">
      <t>シヨウ</t>
    </rPh>
    <rPh sb="4" eb="6">
      <t>デンリョク</t>
    </rPh>
    <rPh sb="6" eb="7">
      <t>リョウ</t>
    </rPh>
    <phoneticPr fontId="1"/>
  </si>
  <si>
    <t>単価(税込)</t>
    <rPh sb="0" eb="2">
      <t>タンカ</t>
    </rPh>
    <rPh sb="3" eb="5">
      <t>ゼイコミ</t>
    </rPh>
    <phoneticPr fontId="1"/>
  </si>
  <si>
    <t>（円／kWh）</t>
    <rPh sb="1" eb="2">
      <t>エン</t>
    </rPh>
    <phoneticPr fontId="1"/>
  </si>
  <si>
    <t>（円）</t>
    <rPh sb="1" eb="2">
      <t>エン</t>
    </rPh>
    <phoneticPr fontId="1"/>
  </si>
  <si>
    <t>（kWh）</t>
  </si>
  <si>
    <t>非化石価値（再エネ指定）付加料金</t>
    <rPh sb="0" eb="5">
      <t>ヒカセキカチ</t>
    </rPh>
    <rPh sb="6" eb="7">
      <t>サイ</t>
    </rPh>
    <rPh sb="9" eb="11">
      <t>シテイ</t>
    </rPh>
    <rPh sb="12" eb="14">
      <t>フカ</t>
    </rPh>
    <rPh sb="14" eb="16">
      <t>リョウキン</t>
    </rPh>
    <phoneticPr fontId="1"/>
  </si>
  <si>
    <t>(q)</t>
    <phoneticPr fontId="2"/>
  </si>
  <si>
    <t>(r)</t>
    <phoneticPr fontId="2"/>
  </si>
  <si>
    <t>(s)</t>
    <phoneticPr fontId="2"/>
  </si>
  <si>
    <t>夜間
時間</t>
    <rPh sb="0" eb="2">
      <t>ヤカン</t>
    </rPh>
    <rPh sb="3" eb="5">
      <t>ジカン</t>
    </rPh>
    <phoneticPr fontId="2"/>
  </si>
  <si>
    <t>夏季(j)</t>
    <rPh sb="0" eb="2">
      <t>カキ</t>
    </rPh>
    <phoneticPr fontId="2"/>
  </si>
  <si>
    <t>その他季(k)</t>
    <rPh sb="2" eb="3">
      <t>タ</t>
    </rPh>
    <rPh sb="3" eb="4">
      <t>キ</t>
    </rPh>
    <phoneticPr fontId="2"/>
  </si>
  <si>
    <t>その他季(k')</t>
    <rPh sb="2" eb="3">
      <t>タ</t>
    </rPh>
    <rPh sb="3" eb="4">
      <t>キ</t>
    </rPh>
    <phoneticPr fontId="2"/>
  </si>
  <si>
    <t>夏季(j')</t>
    <rPh sb="0" eb="2">
      <t>カキ</t>
    </rPh>
    <phoneticPr fontId="2"/>
  </si>
  <si>
    <t>(l)=(g)×(g')</t>
    <phoneticPr fontId="2"/>
  </si>
  <si>
    <t>(m)=(h)×(h')</t>
    <phoneticPr fontId="2"/>
  </si>
  <si>
    <t>(n)=(i)×(i')</t>
    <phoneticPr fontId="2"/>
  </si>
  <si>
    <t>(o)=(j)×(j')</t>
    <phoneticPr fontId="2"/>
  </si>
  <si>
    <t>(p)=(k)×(k')</t>
    <phoneticPr fontId="2"/>
  </si>
  <si>
    <t>(l)+(m)+(n)+</t>
    <phoneticPr fontId="2"/>
  </si>
  <si>
    <t>(o)+(p)</t>
    <phoneticPr fontId="2"/>
  </si>
  <si>
    <t>(r)×(s)</t>
    <phoneticPr fontId="2"/>
  </si>
  <si>
    <t>(t)</t>
    <phoneticPr fontId="2"/>
  </si>
  <si>
    <t>(u)</t>
    <phoneticPr fontId="2"/>
  </si>
  <si>
    <t>(d)+(f)+(q)+(t)</t>
    <phoneticPr fontId="2"/>
  </si>
  <si>
    <t>基本料金単価（ｂ欄）、(e欄）及び電力量料金単価（g'欄）、(h'欄)、(i'欄)、(j'欄)、(k'欄)及び非化石価値（再エネ指定）付加料金単価(s欄)は、消費税相当額込みの額（消費税及び地方消費税に係る免税事業者にあっては契約希望単価）とする。</t>
    <rPh sb="53" eb="54">
      <t>オヨ</t>
    </rPh>
    <rPh sb="75" eb="76">
      <t>ラン</t>
    </rPh>
    <phoneticPr fontId="2"/>
  </si>
  <si>
    <t>消費税相当額抜きの額を契約単価としたい入札者にあっては、契約希望単価に消費税相当額を加算した単価を基本料金単価（ｂ欄）、(e欄）及び電力量料金単価（g'欄）、(h'欄)、(i'欄)、(j'欄)、(k'欄)及び非化石価値（再エネ指定）付加料金単価(s欄)に記載する。</t>
  </si>
  <si>
    <t>基本料金単価（ｂ欄）、(e欄）及び電力量料金単価（g'欄）、(h'欄)、(i'欄)、(j'欄)、(k'欄)及び非化石価値（再エネ指定）付加料金単価(s欄)は、小数点以下の桁数の制限はない。</t>
  </si>
  <si>
    <t>入札金額算定においては、力率は100％とする。</t>
  </si>
  <si>
    <t>基本料金（ｄ欄）、(f欄）及び電力量料金（q欄）及び非化石価値（再エネ指定）付加料金(t欄)は、計算後、掛け放しとする（端数処理は行わない）。</t>
    <rPh sb="11" eb="12">
      <t>ラン</t>
    </rPh>
    <phoneticPr fontId="2"/>
  </si>
  <si>
    <t>合計（u欄）は、各月毎で計算した額を小数点以下切り捨て、①（合計（u）欄の年計）はその合計とする。</t>
  </si>
  <si>
    <t>入札書記載金額は、消費税相当額抜きの金額（円未満の端数処理は切り上げ）を記載する。</t>
  </si>
  <si>
    <t>「夏季」とは７月1日から９月30日までの期間をいう。「その他季」とは「夏季」以外の期間をいう。「ピーク時間」とは、夏季の毎日13時から16時までの時間をいう。「昼間時間」とは、毎日８時から22時までの「ピーク時間」以外の時間をいう。「夜間時間」とは「ピーク時間」および「昼間時間」以外の時間をいう。ただし、日曜日、｢国民の祝日に関する法律｣に規定する休日 １月２日、１月３日、４月30日、５月１日、５月２日、 12月30日、12月31日は終日「夜間時間」扱いとする。</t>
  </si>
  <si>
    <t>注９：</t>
    <phoneticPr fontId="2"/>
  </si>
  <si>
    <t>電力量料金単価(g'欄)～(k'欄)と非化石価値（再エネ指定）付加料金単価(s欄)を分けて記載できない場合は、電力量料金単価(g'欄)～(k'欄)へ記載し、非化石価値（再エネ指定）付加料金単価(s欄)は空欄とする。</t>
    <rPh sb="10" eb="11">
      <t>ラン</t>
    </rPh>
    <rPh sb="16" eb="17">
      <t>ラン</t>
    </rPh>
    <rPh sb="33" eb="35">
      <t>リョウキン</t>
    </rPh>
    <rPh sb="39" eb="40">
      <t>ラン</t>
    </rPh>
    <rPh sb="42" eb="43">
      <t>ワ</t>
    </rPh>
    <rPh sb="45" eb="47">
      <t>キサイ</t>
    </rPh>
    <rPh sb="51" eb="53">
      <t>バアイ</t>
    </rPh>
    <rPh sb="55" eb="57">
      <t>デンリョク</t>
    </rPh>
    <rPh sb="57" eb="58">
      <t>リョウ</t>
    </rPh>
    <rPh sb="58" eb="60">
      <t>リョウキン</t>
    </rPh>
    <rPh sb="60" eb="62">
      <t>タンカ</t>
    </rPh>
    <rPh sb="65" eb="66">
      <t>ラン</t>
    </rPh>
    <rPh sb="71" eb="72">
      <t>ラン</t>
    </rPh>
    <rPh sb="74" eb="76">
      <t>キサイ</t>
    </rPh>
    <rPh sb="101" eb="103">
      <t>クウラン</t>
    </rPh>
    <phoneticPr fontId="1"/>
  </si>
  <si>
    <t>年　月</t>
    <rPh sb="0" eb="1">
      <t>ネン</t>
    </rPh>
    <rPh sb="2" eb="3">
      <t>ゲツ</t>
    </rPh>
    <phoneticPr fontId="2"/>
  </si>
  <si>
    <t>８年</t>
    <rPh sb="1" eb="2">
      <t>ネン</t>
    </rPh>
    <phoneticPr fontId="2"/>
  </si>
  <si>
    <t>９年</t>
    <rPh sb="1" eb="2">
      <t>ネン</t>
    </rPh>
    <phoneticPr fontId="2"/>
  </si>
  <si>
    <t>年　　　計</t>
    <rPh sb="0" eb="1">
      <t>ネン</t>
    </rPh>
    <rPh sb="4" eb="5">
      <t>ケイ</t>
    </rPh>
    <phoneticPr fontId="2"/>
  </si>
  <si>
    <t>（様式第3号）</t>
    <rPh sb="1" eb="3">
      <t>ヨウシキ</t>
    </rPh>
    <rPh sb="3" eb="4">
      <t>ダイ</t>
    </rPh>
    <rPh sb="5" eb="6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</si>
</sst>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76" formatCode="#,##0_ "/>
    <numFmt numFmtId="177" formatCode="#,##0.00_ "/>
    <numFmt numFmtId="180" formatCode="#,##0.00_);[Red]\(#,##0.00\)"/>
    <numFmt numFmtId="181" formatCode="#,##0.00_ ;[Red]\-#,##0.00\ "/>
    <numFmt numFmtId="182" formatCode="#,##0_);[Red]\(#,##0\)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1"/>
      <name val="BIZ UDPゴシック"/>
      <family val="3"/>
      <charset val="128"/>
    </font>
    <font>
      <sz val="9"/>
      <name val="BIZ UDPゴシック"/>
      <family val="3"/>
      <charset val="128"/>
    </font>
    <font>
      <sz val="16"/>
      <name val="BIZ UDPゴシック"/>
      <family val="3"/>
      <charset val="128"/>
    </font>
    <font>
      <sz val="10"/>
      <name val="BIZ UDPゴシック"/>
      <family val="3"/>
      <charset val="128"/>
    </font>
    <font>
      <sz val="12"/>
      <name val="BIZ UDPゴシック"/>
      <family val="3"/>
      <charset val="128"/>
    </font>
    <font>
      <sz val="11"/>
      <color indexed="8"/>
      <name val="BIZ UDPゴシック"/>
      <family val="3"/>
      <charset val="128"/>
    </font>
    <font>
      <sz val="8"/>
      <color indexed="8"/>
      <name val="BIZ UDPゴシック"/>
      <family val="3"/>
      <charset val="128"/>
    </font>
    <font>
      <sz val="9"/>
      <color indexed="8"/>
      <name val="BIZ UDPゴシック"/>
      <family val="3"/>
      <charset val="128"/>
    </font>
    <font>
      <sz val="10"/>
      <color indexed="8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BIZ UDPゴシック"/>
      <family val="3"/>
      <charset val="128"/>
    </font>
    <font>
      <sz val="6"/>
      <color indexed="8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 diagonalUp="1">
      <left style="thin">
        <color indexed="64"/>
      </left>
      <right/>
      <top style="double">
        <color indexed="64"/>
      </top>
      <bottom/>
      <diagonal style="hair">
        <color indexed="64"/>
      </diagonal>
    </border>
    <border diagonalUp="1">
      <left/>
      <right/>
      <top style="double">
        <color indexed="64"/>
      </top>
      <bottom/>
      <diagonal style="hair">
        <color indexed="64"/>
      </diagonal>
    </border>
    <border diagonalUp="1">
      <left/>
      <right style="thin">
        <color indexed="64"/>
      </right>
      <top style="double">
        <color indexed="64"/>
      </top>
      <bottom/>
      <diagonal style="hair">
        <color indexed="64"/>
      </diagonal>
    </border>
    <border diagonalUp="1">
      <left style="thin">
        <color indexed="64"/>
      </left>
      <right/>
      <top/>
      <bottom/>
      <diagonal style="hair">
        <color indexed="64"/>
      </diagonal>
    </border>
    <border diagonalUp="1">
      <left/>
      <right/>
      <top/>
      <bottom/>
      <diagonal style="hair">
        <color indexed="64"/>
      </diagonal>
    </border>
    <border diagonalUp="1">
      <left/>
      <right style="thin">
        <color indexed="64"/>
      </right>
      <top/>
      <bottom/>
      <diagonal style="hair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double">
        <color indexed="64"/>
      </top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double">
        <color indexed="64"/>
      </top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66">
    <xf numFmtId="0" fontId="0" fillId="0" borderId="0" xfId="0"/>
    <xf numFmtId="38" fontId="3" fillId="0" borderId="54" xfId="1" applyFont="1" applyBorder="1" applyAlignment="1">
      <alignment vertical="center" shrinkToFit="1"/>
    </xf>
    <xf numFmtId="38" fontId="3" fillId="0" borderId="55" xfId="1" applyFont="1" applyBorder="1" applyAlignment="1">
      <alignment vertical="center" shrinkToFit="1"/>
    </xf>
    <xf numFmtId="0" fontId="3" fillId="0" borderId="33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48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38" fontId="3" fillId="0" borderId="46" xfId="1" applyFont="1" applyBorder="1" applyAlignment="1">
      <alignment vertical="center"/>
    </xf>
    <xf numFmtId="38" fontId="3" fillId="0" borderId="56" xfId="1" applyFont="1" applyBorder="1" applyAlignment="1">
      <alignment vertical="center"/>
    </xf>
    <xf numFmtId="38" fontId="3" fillId="0" borderId="21" xfId="1" applyFont="1" applyBorder="1" applyAlignment="1">
      <alignment vertical="center"/>
    </xf>
    <xf numFmtId="38" fontId="3" fillId="0" borderId="57" xfId="1" applyFont="1" applyBorder="1" applyAlignment="1">
      <alignment vertical="center"/>
    </xf>
    <xf numFmtId="38" fontId="3" fillId="0" borderId="58" xfId="1" applyFont="1" applyBorder="1" applyAlignment="1">
      <alignment vertical="center"/>
    </xf>
    <xf numFmtId="0" fontId="3" fillId="0" borderId="59" xfId="0" applyFont="1" applyBorder="1" applyAlignment="1">
      <alignment horizontal="center" vertical="center"/>
    </xf>
    <xf numFmtId="38" fontId="3" fillId="0" borderId="59" xfId="1" applyFont="1" applyBorder="1" applyAlignment="1">
      <alignment vertical="center"/>
    </xf>
    <xf numFmtId="38" fontId="3" fillId="0" borderId="60" xfId="1" applyFont="1" applyBorder="1" applyAlignment="1">
      <alignment vertical="center"/>
    </xf>
    <xf numFmtId="38" fontId="3" fillId="0" borderId="19" xfId="1" applyFont="1" applyBorder="1" applyAlignment="1">
      <alignment vertical="center"/>
    </xf>
    <xf numFmtId="38" fontId="3" fillId="0" borderId="61" xfId="1" applyFont="1" applyBorder="1" applyAlignment="1">
      <alignment vertical="center"/>
    </xf>
    <xf numFmtId="38" fontId="3" fillId="0" borderId="41" xfId="1" applyFont="1" applyBorder="1" applyAlignment="1">
      <alignment vertical="center"/>
    </xf>
    <xf numFmtId="38" fontId="3" fillId="0" borderId="55" xfId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38" fontId="3" fillId="0" borderId="6" xfId="1" applyFont="1" applyBorder="1" applyAlignment="1">
      <alignment vertical="center"/>
    </xf>
    <xf numFmtId="0" fontId="3" fillId="0" borderId="62" xfId="0" applyFont="1" applyBorder="1" applyAlignment="1">
      <alignment horizontal="center" vertical="center"/>
    </xf>
    <xf numFmtId="38" fontId="3" fillId="0" borderId="63" xfId="1" applyFont="1" applyBorder="1" applyAlignment="1">
      <alignment vertical="center"/>
    </xf>
    <xf numFmtId="38" fontId="3" fillId="0" borderId="64" xfId="1" applyFont="1" applyBorder="1" applyAlignment="1">
      <alignment vertical="center"/>
    </xf>
    <xf numFmtId="38" fontId="3" fillId="0" borderId="65" xfId="1" applyFont="1" applyBorder="1" applyAlignment="1">
      <alignment vertical="center"/>
    </xf>
    <xf numFmtId="38" fontId="3" fillId="0" borderId="66" xfId="1" applyFont="1" applyBorder="1" applyAlignment="1">
      <alignment vertical="center"/>
    </xf>
    <xf numFmtId="38" fontId="3" fillId="0" borderId="67" xfId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38" fontId="3" fillId="0" borderId="0" xfId="1" applyFont="1" applyBorder="1" applyAlignment="1">
      <alignment vertical="center"/>
    </xf>
    <xf numFmtId="38" fontId="3" fillId="0" borderId="68" xfId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69" xfId="0" applyFont="1" applyBorder="1" applyAlignment="1">
      <alignment horizontal="center" vertical="center" shrinkToFit="1"/>
    </xf>
    <xf numFmtId="38" fontId="3" fillId="0" borderId="70" xfId="1" applyFont="1" applyBorder="1" applyAlignment="1">
      <alignment horizontal="right" vertical="center"/>
    </xf>
    <xf numFmtId="38" fontId="3" fillId="0" borderId="71" xfId="1" applyFont="1" applyBorder="1" applyAlignment="1">
      <alignment vertical="center"/>
    </xf>
    <xf numFmtId="38" fontId="3" fillId="0" borderId="72" xfId="1" applyFont="1" applyBorder="1" applyAlignment="1">
      <alignment vertical="center"/>
    </xf>
    <xf numFmtId="38" fontId="3" fillId="0" borderId="73" xfId="1" applyFont="1" applyBorder="1" applyAlignment="1">
      <alignment vertical="center"/>
    </xf>
    <xf numFmtId="38" fontId="3" fillId="0" borderId="74" xfId="1" applyFont="1" applyBorder="1" applyAlignment="1">
      <alignment vertical="center"/>
    </xf>
    <xf numFmtId="38" fontId="3" fillId="0" borderId="75" xfId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38" fontId="3" fillId="0" borderId="54" xfId="1" applyFont="1" applyBorder="1" applyAlignment="1">
      <alignment horizontal="right" vertical="center"/>
    </xf>
    <xf numFmtId="0" fontId="3" fillId="0" borderId="56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57" xfId="0" applyFont="1" applyBorder="1" applyAlignment="1">
      <alignment vertical="center"/>
    </xf>
    <xf numFmtId="38" fontId="3" fillId="0" borderId="55" xfId="1" applyFont="1" applyBorder="1" applyAlignment="1">
      <alignment horizontal="right" vertical="center"/>
    </xf>
    <xf numFmtId="0" fontId="3" fillId="0" borderId="60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38" fontId="3" fillId="0" borderId="5" xfId="1" applyFont="1" applyBorder="1" applyAlignment="1">
      <alignment horizontal="right" vertical="center"/>
    </xf>
    <xf numFmtId="38" fontId="3" fillId="0" borderId="3" xfId="1" applyFont="1" applyBorder="1" applyAlignment="1">
      <alignment vertical="center"/>
    </xf>
    <xf numFmtId="38" fontId="3" fillId="0" borderId="64" xfId="1" applyFont="1" applyBorder="1" applyAlignment="1">
      <alignment horizontal="right" vertical="center"/>
    </xf>
    <xf numFmtId="38" fontId="3" fillId="0" borderId="76" xfId="1" applyFont="1" applyBorder="1" applyAlignment="1">
      <alignment vertical="center"/>
    </xf>
    <xf numFmtId="0" fontId="3" fillId="0" borderId="77" xfId="0" applyFont="1" applyBorder="1" applyAlignment="1">
      <alignment vertical="center"/>
    </xf>
    <xf numFmtId="0" fontId="3" fillId="0" borderId="65" xfId="0" applyFont="1" applyBorder="1" applyAlignment="1">
      <alignment vertical="center"/>
    </xf>
    <xf numFmtId="0" fontId="3" fillId="0" borderId="78" xfId="0" applyFont="1" applyBorder="1" applyAlignment="1">
      <alignment vertical="center"/>
    </xf>
    <xf numFmtId="0" fontId="3" fillId="0" borderId="37" xfId="0" applyFont="1" applyBorder="1" applyAlignment="1">
      <alignment horizontal="center" vertical="center" shrinkToFit="1"/>
    </xf>
    <xf numFmtId="38" fontId="3" fillId="0" borderId="9" xfId="1" applyFont="1" applyBorder="1" applyAlignment="1">
      <alignment horizontal="right" vertical="center"/>
    </xf>
    <xf numFmtId="38" fontId="3" fillId="0" borderId="23" xfId="1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0" xfId="0" applyFont="1" applyBorder="1" applyAlignment="1">
      <alignment horizontal="center" vertical="center" shrinkToFit="1"/>
    </xf>
    <xf numFmtId="38" fontId="3" fillId="0" borderId="0" xfId="1" applyFont="1" applyBorder="1" applyAlignment="1">
      <alignment horizontal="right" vertical="center"/>
    </xf>
    <xf numFmtId="38" fontId="3" fillId="0" borderId="58" xfId="1" applyFont="1" applyBorder="1" applyAlignment="1">
      <alignment vertical="center" shrinkToFit="1"/>
    </xf>
    <xf numFmtId="180" fontId="3" fillId="0" borderId="54" xfId="1" applyNumberFormat="1" applyFont="1" applyBorder="1" applyAlignment="1">
      <alignment vertical="center" shrinkToFit="1"/>
    </xf>
    <xf numFmtId="180" fontId="3" fillId="0" borderId="21" xfId="1" applyNumberFormat="1" applyFont="1" applyBorder="1" applyAlignment="1">
      <alignment vertical="center" shrinkToFit="1"/>
    </xf>
    <xf numFmtId="180" fontId="3" fillId="0" borderId="57" xfId="1" applyNumberFormat="1" applyFont="1" applyBorder="1" applyAlignment="1">
      <alignment vertical="center" shrinkToFit="1"/>
    </xf>
    <xf numFmtId="180" fontId="3" fillId="0" borderId="46" xfId="1" applyNumberFormat="1" applyFont="1" applyBorder="1" applyAlignment="1">
      <alignment vertical="center" shrinkToFit="1"/>
    </xf>
    <xf numFmtId="38" fontId="3" fillId="0" borderId="41" xfId="1" applyFont="1" applyBorder="1" applyAlignment="1">
      <alignment vertical="center" shrinkToFit="1"/>
    </xf>
    <xf numFmtId="180" fontId="3" fillId="0" borderId="55" xfId="1" applyNumberFormat="1" applyFont="1" applyBorder="1" applyAlignment="1">
      <alignment vertical="center" shrinkToFit="1"/>
    </xf>
    <xf numFmtId="180" fontId="3" fillId="0" borderId="19" xfId="1" applyNumberFormat="1" applyFont="1" applyBorder="1" applyAlignment="1">
      <alignment vertical="center" shrinkToFit="1"/>
    </xf>
    <xf numFmtId="180" fontId="3" fillId="0" borderId="61" xfId="1" applyNumberFormat="1" applyFont="1" applyBorder="1" applyAlignment="1">
      <alignment vertical="center" shrinkToFit="1"/>
    </xf>
    <xf numFmtId="180" fontId="3" fillId="0" borderId="59" xfId="1" applyNumberFormat="1" applyFont="1" applyBorder="1" applyAlignment="1">
      <alignment vertical="center" shrinkToFit="1"/>
    </xf>
    <xf numFmtId="180" fontId="3" fillId="0" borderId="79" xfId="1" applyNumberFormat="1" applyFont="1" applyBorder="1" applyAlignment="1">
      <alignment vertical="center" shrinkToFit="1"/>
    </xf>
    <xf numFmtId="38" fontId="3" fillId="0" borderId="5" xfId="1" applyFont="1" applyBorder="1" applyAlignment="1">
      <alignment vertical="center" shrinkToFit="1"/>
    </xf>
    <xf numFmtId="38" fontId="3" fillId="0" borderId="0" xfId="1" applyFont="1" applyBorder="1" applyAlignment="1">
      <alignment vertical="center" shrinkToFit="1"/>
    </xf>
    <xf numFmtId="180" fontId="3" fillId="0" borderId="26" xfId="1" applyNumberFormat="1" applyFont="1" applyBorder="1" applyAlignment="1">
      <alignment vertical="center" shrinkToFit="1"/>
    </xf>
    <xf numFmtId="180" fontId="3" fillId="0" borderId="29" xfId="1" applyNumberFormat="1" applyFont="1" applyBorder="1" applyAlignment="1">
      <alignment vertical="center" shrinkToFit="1"/>
    </xf>
    <xf numFmtId="180" fontId="3" fillId="0" borderId="6" xfId="1" applyNumberFormat="1" applyFont="1" applyBorder="1" applyAlignment="1">
      <alignment vertical="center" shrinkToFit="1"/>
    </xf>
    <xf numFmtId="180" fontId="3" fillId="0" borderId="0" xfId="1" applyNumberFormat="1" applyFont="1" applyBorder="1" applyAlignment="1">
      <alignment vertical="center" shrinkToFit="1"/>
    </xf>
    <xf numFmtId="38" fontId="3" fillId="0" borderId="64" xfId="1" applyFont="1" applyBorder="1" applyAlignment="1">
      <alignment vertical="center" shrinkToFit="1"/>
    </xf>
    <xf numFmtId="38" fontId="3" fillId="0" borderId="80" xfId="1" applyFont="1" applyBorder="1" applyAlignment="1">
      <alignment vertical="center" shrinkToFit="1"/>
    </xf>
    <xf numFmtId="180" fontId="3" fillId="0" borderId="81" xfId="0" applyNumberFormat="1" applyFont="1" applyBorder="1" applyAlignment="1">
      <alignment vertical="center" shrinkToFit="1"/>
    </xf>
    <xf numFmtId="180" fontId="3" fillId="0" borderId="65" xfId="0" applyNumberFormat="1" applyFont="1" applyBorder="1" applyAlignment="1">
      <alignment vertical="center" shrinkToFit="1"/>
    </xf>
    <xf numFmtId="180" fontId="3" fillId="0" borderId="66" xfId="0" applyNumberFormat="1" applyFont="1" applyBorder="1" applyAlignment="1">
      <alignment vertical="center" shrinkToFit="1"/>
    </xf>
    <xf numFmtId="180" fontId="3" fillId="0" borderId="80" xfId="0" applyNumberFormat="1" applyFont="1" applyBorder="1" applyAlignment="1">
      <alignment vertical="center" shrinkToFit="1"/>
    </xf>
    <xf numFmtId="180" fontId="3" fillId="0" borderId="67" xfId="0" applyNumberFormat="1" applyFont="1" applyBorder="1" applyAlignment="1">
      <alignment vertical="center" shrinkToFit="1"/>
    </xf>
    <xf numFmtId="0" fontId="3" fillId="0" borderId="3" xfId="0" applyFont="1" applyBorder="1" applyAlignment="1">
      <alignment vertical="center"/>
    </xf>
    <xf numFmtId="0" fontId="3" fillId="0" borderId="82" xfId="0" applyFont="1" applyBorder="1" applyAlignment="1">
      <alignment horizontal="center" vertical="center"/>
    </xf>
    <xf numFmtId="38" fontId="3" fillId="0" borderId="83" xfId="1" applyFont="1" applyBorder="1" applyAlignment="1">
      <alignment horizontal="right" vertical="center"/>
    </xf>
    <xf numFmtId="38" fontId="3" fillId="0" borderId="84" xfId="1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38" fontId="3" fillId="0" borderId="2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29" xfId="1" applyFont="1" applyBorder="1" applyAlignment="1">
      <alignment vertical="center"/>
    </xf>
    <xf numFmtId="38" fontId="3" fillId="0" borderId="82" xfId="1" applyFont="1" applyBorder="1" applyAlignment="1">
      <alignment vertical="center"/>
    </xf>
    <xf numFmtId="38" fontId="3" fillId="0" borderId="83" xfId="1" applyFont="1" applyBorder="1" applyAlignment="1">
      <alignment vertical="center"/>
    </xf>
    <xf numFmtId="38" fontId="3" fillId="0" borderId="86" xfId="1" applyFont="1" applyBorder="1" applyAlignment="1">
      <alignment vertical="center"/>
    </xf>
    <xf numFmtId="38" fontId="3" fillId="0" borderId="87" xfId="1" applyFont="1" applyBorder="1" applyAlignment="1">
      <alignment vertical="center"/>
    </xf>
    <xf numFmtId="180" fontId="3" fillId="0" borderId="88" xfId="1" applyNumberFormat="1" applyFont="1" applyBorder="1" applyAlignment="1">
      <alignment vertical="center" shrinkToFit="1"/>
    </xf>
    <xf numFmtId="38" fontId="3" fillId="0" borderId="83" xfId="1" applyFont="1" applyBorder="1" applyAlignment="1">
      <alignment vertical="center" shrinkToFit="1"/>
    </xf>
    <xf numFmtId="38" fontId="3" fillId="0" borderId="89" xfId="1" applyFont="1" applyBorder="1" applyAlignment="1">
      <alignment vertical="center" shrinkToFit="1"/>
    </xf>
    <xf numFmtId="180" fontId="3" fillId="0" borderId="90" xfId="1" applyNumberFormat="1" applyFont="1" applyBorder="1" applyAlignment="1">
      <alignment vertical="center" shrinkToFit="1"/>
    </xf>
    <xf numFmtId="180" fontId="3" fillId="0" borderId="86" xfId="1" applyNumberFormat="1" applyFont="1" applyBorder="1" applyAlignment="1">
      <alignment vertical="center" shrinkToFit="1"/>
    </xf>
    <xf numFmtId="180" fontId="3" fillId="0" borderId="87" xfId="1" applyNumberFormat="1" applyFont="1" applyBorder="1" applyAlignment="1">
      <alignment vertical="center" shrinkToFit="1"/>
    </xf>
    <xf numFmtId="180" fontId="3" fillId="0" borderId="89" xfId="1" applyNumberFormat="1" applyFont="1" applyBorder="1" applyAlignment="1">
      <alignment vertical="center" shrinkToFit="1"/>
    </xf>
    <xf numFmtId="180" fontId="3" fillId="0" borderId="82" xfId="1" applyNumberFormat="1" applyFont="1" applyBorder="1" applyAlignment="1">
      <alignment vertical="center" shrinkToFit="1"/>
    </xf>
    <xf numFmtId="41" fontId="3" fillId="0" borderId="0" xfId="0" applyNumberFormat="1" applyFont="1" applyAlignment="1">
      <alignment vertical="center"/>
    </xf>
    <xf numFmtId="176" fontId="3" fillId="0" borderId="0" xfId="0" applyNumberFormat="1" applyFont="1" applyAlignment="1">
      <alignment vertical="center"/>
    </xf>
    <xf numFmtId="176" fontId="3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75" xfId="0" applyFont="1" applyBorder="1" applyAlignment="1">
      <alignment horizontal="center" vertical="center" wrapText="1"/>
    </xf>
    <xf numFmtId="0" fontId="3" fillId="0" borderId="72" xfId="0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 wrapText="1"/>
    </xf>
    <xf numFmtId="0" fontId="3" fillId="0" borderId="71" xfId="0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 shrinkToFit="1"/>
    </xf>
    <xf numFmtId="0" fontId="9" fillId="0" borderId="0" xfId="0" applyFont="1" applyAlignment="1">
      <alignment vertical="center"/>
    </xf>
    <xf numFmtId="0" fontId="8" fillId="0" borderId="38" xfId="0" applyFont="1" applyBorder="1" applyAlignment="1">
      <alignment vertical="center"/>
    </xf>
    <xf numFmtId="0" fontId="5" fillId="2" borderId="38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2" borderId="69" xfId="0" applyFont="1" applyFill="1" applyBorder="1" applyAlignment="1">
      <alignment horizontal="center" vertical="center"/>
    </xf>
    <xf numFmtId="0" fontId="12" fillId="0" borderId="70" xfId="0" applyFont="1" applyBorder="1" applyAlignment="1">
      <alignment vertical="center" shrinkToFit="1"/>
    </xf>
    <xf numFmtId="0" fontId="12" fillId="0" borderId="120" xfId="0" applyFont="1" applyBorder="1" applyAlignment="1">
      <alignment vertical="center" shrinkToFit="1"/>
    </xf>
    <xf numFmtId="0" fontId="12" fillId="0" borderId="75" xfId="0" applyFont="1" applyBorder="1" applyAlignment="1">
      <alignment vertical="center" shrinkToFit="1"/>
    </xf>
    <xf numFmtId="0" fontId="13" fillId="0" borderId="0" xfId="0" applyFont="1" applyBorder="1" applyAlignment="1">
      <alignment vertical="center" shrinkToFit="1"/>
    </xf>
    <xf numFmtId="0" fontId="13" fillId="0" borderId="0" xfId="0" applyFont="1" applyAlignment="1">
      <alignment vertical="center" shrinkToFit="1"/>
    </xf>
    <xf numFmtId="0" fontId="5" fillId="0" borderId="28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14" fillId="0" borderId="46" xfId="0" applyFont="1" applyBorder="1" applyAlignment="1">
      <alignment horizontal="center" vertical="center" shrinkToFit="1"/>
    </xf>
    <xf numFmtId="0" fontId="14" fillId="0" borderId="91" xfId="0" applyFont="1" applyBorder="1" applyAlignment="1">
      <alignment horizontal="center" vertical="center" shrinkToFit="1"/>
    </xf>
    <xf numFmtId="0" fontId="14" fillId="0" borderId="14" xfId="0" applyFont="1" applyBorder="1" applyAlignment="1">
      <alignment horizontal="center" vertical="center" shrinkToFit="1"/>
    </xf>
    <xf numFmtId="0" fontId="14" fillId="0" borderId="58" xfId="0" applyFont="1" applyBorder="1" applyAlignment="1">
      <alignment horizontal="center" vertical="center" shrinkToFit="1"/>
    </xf>
    <xf numFmtId="0" fontId="14" fillId="0" borderId="28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4" fillId="0" borderId="69" xfId="0" applyFont="1" applyFill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5" fillId="0" borderId="2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16" xfId="0" applyFont="1" applyBorder="1" applyAlignment="1">
      <alignment horizontal="center" vertical="center" shrinkToFit="1"/>
    </xf>
    <xf numFmtId="0" fontId="14" fillId="0" borderId="11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14" fillId="0" borderId="3" xfId="0" applyFont="1" applyBorder="1" applyAlignment="1">
      <alignment horizontal="center" vertical="center" shrinkToFit="1"/>
    </xf>
    <xf numFmtId="0" fontId="14" fillId="0" borderId="12" xfId="0" applyFont="1" applyBorder="1" applyAlignment="1">
      <alignment horizontal="center" vertical="center" shrinkToFit="1"/>
    </xf>
    <xf numFmtId="0" fontId="14" fillId="0" borderId="49" xfId="0" applyFont="1" applyBorder="1" applyAlignment="1">
      <alignment horizontal="center" vertical="center" shrinkToFit="1"/>
    </xf>
    <xf numFmtId="0" fontId="14" fillId="0" borderId="24" xfId="0" applyFont="1" applyBorder="1" applyAlignment="1">
      <alignment horizontal="left" vertical="center" wrapText="1" shrinkToFit="1"/>
    </xf>
    <xf numFmtId="0" fontId="14" fillId="0" borderId="2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 shrinkToFit="1"/>
    </xf>
    <xf numFmtId="0" fontId="14" fillId="0" borderId="29" xfId="0" applyFont="1" applyBorder="1" applyAlignment="1">
      <alignment horizontal="center" vertical="center" shrinkToFit="1"/>
    </xf>
    <xf numFmtId="0" fontId="6" fillId="0" borderId="116" xfId="0" applyFont="1" applyBorder="1" applyAlignment="1">
      <alignment horizontal="center" vertical="center" shrinkToFit="1"/>
    </xf>
    <xf numFmtId="0" fontId="6" fillId="0" borderId="117" xfId="0" applyFont="1" applyBorder="1" applyAlignment="1">
      <alignment horizontal="center" vertical="center" shrinkToFit="1"/>
    </xf>
    <xf numFmtId="0" fontId="6" fillId="0" borderId="7" xfId="0" applyFont="1" applyBorder="1" applyAlignment="1">
      <alignment vertical="center" shrinkToFi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shrinkToFit="1"/>
    </xf>
    <xf numFmtId="0" fontId="6" fillId="0" borderId="29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/>
    </xf>
    <xf numFmtId="0" fontId="15" fillId="0" borderId="114" xfId="0" applyFont="1" applyBorder="1" applyAlignment="1">
      <alignment horizontal="center" vertical="center" wrapText="1" shrinkToFit="1"/>
    </xf>
    <xf numFmtId="0" fontId="14" fillId="0" borderId="41" xfId="0" applyFont="1" applyBorder="1" applyAlignment="1">
      <alignment vertical="center" shrinkToFit="1"/>
    </xf>
    <xf numFmtId="0" fontId="14" fillId="0" borderId="8" xfId="0" applyFont="1" applyBorder="1" applyAlignment="1">
      <alignment vertical="center" shrinkToFit="1"/>
    </xf>
    <xf numFmtId="0" fontId="6" fillId="0" borderId="19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15" fillId="0" borderId="115" xfId="0" applyFont="1" applyBorder="1" applyAlignment="1">
      <alignment horizontal="center" vertical="center" shrinkToFit="1"/>
    </xf>
    <xf numFmtId="0" fontId="14" fillId="0" borderId="42" xfId="0" applyFont="1" applyBorder="1" applyAlignment="1">
      <alignment vertical="center" shrinkToFit="1"/>
    </xf>
    <xf numFmtId="0" fontId="6" fillId="0" borderId="8" xfId="0" applyFont="1" applyBorder="1" applyAlignment="1">
      <alignment vertical="center" shrinkToFit="1"/>
    </xf>
    <xf numFmtId="0" fontId="6" fillId="0" borderId="31" xfId="0" applyFont="1" applyBorder="1" applyAlignment="1">
      <alignment horizontal="center" vertical="center" shrinkToFit="1"/>
    </xf>
    <xf numFmtId="0" fontId="6" fillId="0" borderId="32" xfId="0" applyFont="1" applyBorder="1" applyAlignment="1">
      <alignment vertical="center" shrinkToFit="1"/>
    </xf>
    <xf numFmtId="0" fontId="5" fillId="0" borderId="16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quotePrefix="1" applyFont="1" applyBorder="1" applyAlignment="1">
      <alignment horizontal="center" vertical="center"/>
    </xf>
    <xf numFmtId="0" fontId="6" fillId="0" borderId="17" xfId="0" applyFont="1" applyBorder="1" applyAlignment="1">
      <alignment vertical="center" shrinkToFit="1"/>
    </xf>
    <xf numFmtId="0" fontId="6" fillId="0" borderId="22" xfId="0" applyFont="1" applyBorder="1" applyAlignment="1">
      <alignment horizontal="center" vertical="center" shrinkToFit="1"/>
    </xf>
    <xf numFmtId="0" fontId="6" fillId="0" borderId="25" xfId="0" applyFont="1" applyBorder="1" applyAlignment="1">
      <alignment horizontal="center"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30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14" fillId="0" borderId="36" xfId="0" applyFont="1" applyBorder="1" applyAlignment="1">
      <alignment vertical="center"/>
    </xf>
    <xf numFmtId="180" fontId="6" fillId="0" borderId="0" xfId="0" applyNumberFormat="1" applyFont="1" applyBorder="1" applyAlignment="1">
      <alignment vertical="center" shrinkToFit="1"/>
    </xf>
    <xf numFmtId="0" fontId="14" fillId="0" borderId="47" xfId="0" applyFont="1" applyBorder="1" applyAlignment="1">
      <alignment vertical="center"/>
    </xf>
    <xf numFmtId="180" fontId="6" fillId="0" borderId="40" xfId="0" applyNumberFormat="1" applyFont="1" applyBorder="1" applyAlignment="1">
      <alignment vertical="center" shrinkToFit="1"/>
    </xf>
    <xf numFmtId="180" fontId="14" fillId="0" borderId="50" xfId="0" applyNumberFormat="1" applyFont="1" applyBorder="1" applyAlignment="1">
      <alignment vertical="center" shrinkToFit="1"/>
    </xf>
    <xf numFmtId="181" fontId="6" fillId="0" borderId="6" xfId="1" applyNumberFormat="1" applyFont="1" applyBorder="1" applyAlignment="1">
      <alignment vertical="center" shrinkToFit="1"/>
    </xf>
    <xf numFmtId="38" fontId="6" fillId="0" borderId="92" xfId="1" applyFont="1" applyBorder="1" applyAlignment="1">
      <alignment vertical="center"/>
    </xf>
    <xf numFmtId="0" fontId="5" fillId="0" borderId="93" xfId="0" applyFont="1" applyBorder="1" applyAlignment="1">
      <alignment vertical="center"/>
    </xf>
    <xf numFmtId="177" fontId="6" fillId="0" borderId="18" xfId="0" applyNumberFormat="1" applyFont="1" applyBorder="1" applyAlignment="1">
      <alignment vertical="center" shrinkToFit="1"/>
    </xf>
    <xf numFmtId="177" fontId="6" fillId="0" borderId="43" xfId="0" applyNumberFormat="1" applyFont="1" applyBorder="1" applyAlignment="1">
      <alignment vertical="center" shrinkToFit="1"/>
    </xf>
    <xf numFmtId="182" fontId="6" fillId="0" borderId="50" xfId="0" applyNumberFormat="1" applyFont="1" applyBorder="1" applyAlignment="1">
      <alignment vertical="center" shrinkToFit="1"/>
    </xf>
    <xf numFmtId="177" fontId="6" fillId="0" borderId="47" xfId="0" applyNumberFormat="1" applyFont="1" applyBorder="1" applyAlignment="1">
      <alignment vertical="center" shrinkToFit="1"/>
    </xf>
    <xf numFmtId="177" fontId="6" fillId="0" borderId="122" xfId="0" applyNumberFormat="1" applyFont="1" applyBorder="1" applyAlignment="1">
      <alignment vertical="center" shrinkToFit="1"/>
    </xf>
    <xf numFmtId="182" fontId="6" fillId="0" borderId="36" xfId="0" applyNumberFormat="1" applyFont="1" applyBorder="1" applyAlignment="1">
      <alignment vertical="center" shrinkToFit="1"/>
    </xf>
    <xf numFmtId="0" fontId="5" fillId="0" borderId="2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29" xfId="0" applyFont="1" applyBorder="1" applyAlignment="1">
      <alignment vertical="center"/>
    </xf>
    <xf numFmtId="180" fontId="6" fillId="0" borderId="3" xfId="0" applyNumberFormat="1" applyFont="1" applyBorder="1" applyAlignment="1">
      <alignment vertical="center" shrinkToFit="1"/>
    </xf>
    <xf numFmtId="180" fontId="14" fillId="0" borderId="5" xfId="0" applyNumberFormat="1" applyFont="1" applyBorder="1" applyAlignment="1">
      <alignment vertical="center" shrinkToFit="1"/>
    </xf>
    <xf numFmtId="38" fontId="6" fillId="0" borderId="79" xfId="1" applyFont="1" applyBorder="1" applyAlignment="1">
      <alignment vertical="center"/>
    </xf>
    <xf numFmtId="0" fontId="5" fillId="0" borderId="41" xfId="0" applyFont="1" applyBorder="1" applyAlignment="1">
      <alignment vertical="center"/>
    </xf>
    <xf numFmtId="177" fontId="6" fillId="0" borderId="19" xfId="0" applyNumberFormat="1" applyFont="1" applyBorder="1" applyAlignment="1">
      <alignment vertical="center" shrinkToFit="1"/>
    </xf>
    <xf numFmtId="182" fontId="6" fillId="0" borderId="5" xfId="0" applyNumberFormat="1" applyFont="1" applyBorder="1" applyAlignment="1">
      <alignment vertical="center" shrinkToFit="1"/>
    </xf>
    <xf numFmtId="177" fontId="6" fillId="0" borderId="29" xfId="0" applyNumberFormat="1" applyFont="1" applyBorder="1" applyAlignment="1">
      <alignment vertical="center" shrinkToFit="1"/>
    </xf>
    <xf numFmtId="182" fontId="6" fillId="0" borderId="2" xfId="0" applyNumberFormat="1" applyFont="1" applyBorder="1" applyAlignment="1">
      <alignment vertical="center" shrinkToFit="1"/>
    </xf>
    <xf numFmtId="38" fontId="6" fillId="0" borderId="2" xfId="1" applyFont="1" applyBorder="1" applyAlignment="1">
      <alignment vertical="center"/>
    </xf>
    <xf numFmtId="180" fontId="6" fillId="2" borderId="0" xfId="0" applyNumberFormat="1" applyFont="1" applyFill="1" applyBorder="1" applyAlignment="1" applyProtection="1">
      <alignment vertical="center" shrinkToFit="1"/>
      <protection locked="0"/>
    </xf>
    <xf numFmtId="0" fontId="6" fillId="0" borderId="29" xfId="0" applyFont="1" applyBorder="1" applyAlignment="1">
      <alignment vertical="center"/>
    </xf>
    <xf numFmtId="180" fontId="6" fillId="0" borderId="3" xfId="1" applyNumberFormat="1" applyFont="1" applyBorder="1" applyAlignment="1">
      <alignment vertical="center" shrinkToFit="1"/>
    </xf>
    <xf numFmtId="180" fontId="6" fillId="0" borderId="5" xfId="0" applyNumberFormat="1" applyFont="1" applyBorder="1" applyAlignment="1">
      <alignment vertical="center" shrinkToFit="1"/>
    </xf>
    <xf numFmtId="0" fontId="6" fillId="0" borderId="37" xfId="0" applyFont="1" applyBorder="1" applyAlignment="1">
      <alignment horizontal="center" vertical="center" shrinkToFit="1"/>
    </xf>
    <xf numFmtId="38" fontId="6" fillId="0" borderId="37" xfId="1" applyFont="1" applyBorder="1" applyAlignment="1">
      <alignment vertical="center"/>
    </xf>
    <xf numFmtId="180" fontId="6" fillId="0" borderId="38" xfId="0" applyNumberFormat="1" applyFont="1" applyBorder="1" applyAlignment="1">
      <alignment vertical="center" shrinkToFit="1"/>
    </xf>
    <xf numFmtId="0" fontId="6" fillId="0" borderId="48" xfId="0" applyFont="1" applyBorder="1" applyAlignment="1">
      <alignment vertical="center"/>
    </xf>
    <xf numFmtId="180" fontId="6" fillId="0" borderId="23" xfId="0" applyNumberFormat="1" applyFont="1" applyBorder="1" applyAlignment="1">
      <alignment vertical="center" shrinkToFit="1"/>
    </xf>
    <xf numFmtId="180" fontId="6" fillId="0" borderId="9" xfId="0" applyNumberFormat="1" applyFont="1" applyBorder="1" applyAlignment="1">
      <alignment vertical="center" shrinkToFit="1"/>
    </xf>
    <xf numFmtId="181" fontId="6" fillId="0" borderId="10" xfId="1" applyNumberFormat="1" applyFont="1" applyBorder="1" applyAlignment="1">
      <alignment vertical="center" shrinkToFit="1"/>
    </xf>
    <xf numFmtId="38" fontId="6" fillId="0" borderId="112" xfId="1" applyFont="1" applyBorder="1" applyAlignment="1">
      <alignment vertical="center"/>
    </xf>
    <xf numFmtId="0" fontId="5" fillId="0" borderId="113" xfId="0" applyFont="1" applyBorder="1" applyAlignment="1">
      <alignment vertical="center"/>
    </xf>
    <xf numFmtId="177" fontId="6" fillId="0" borderId="20" xfId="0" applyNumberFormat="1" applyFont="1" applyBorder="1" applyAlignment="1">
      <alignment vertical="center" shrinkToFit="1"/>
    </xf>
    <xf numFmtId="177" fontId="6" fillId="0" borderId="44" xfId="0" applyNumberFormat="1" applyFont="1" applyBorder="1" applyAlignment="1">
      <alignment vertical="center" shrinkToFit="1"/>
    </xf>
    <xf numFmtId="182" fontId="6" fillId="0" borderId="9" xfId="0" applyNumberFormat="1" applyFont="1" applyBorder="1" applyAlignment="1">
      <alignment vertical="center" shrinkToFit="1"/>
    </xf>
    <xf numFmtId="177" fontId="6" fillId="0" borderId="48" xfId="0" applyNumberFormat="1" applyFont="1" applyBorder="1" applyAlignment="1">
      <alignment vertical="center" shrinkToFit="1"/>
    </xf>
    <xf numFmtId="182" fontId="6" fillId="0" borderId="37" xfId="0" applyNumberFormat="1" applyFont="1" applyBorder="1" applyAlignment="1">
      <alignment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vertical="center"/>
    </xf>
    <xf numFmtId="180" fontId="6" fillId="0" borderId="39" xfId="0" applyNumberFormat="1" applyFont="1" applyBorder="1" applyAlignment="1">
      <alignment vertical="center" shrinkToFit="1"/>
    </xf>
    <xf numFmtId="0" fontId="6" fillId="0" borderId="49" xfId="0" applyFont="1" applyBorder="1" applyAlignment="1">
      <alignment vertical="center"/>
    </xf>
    <xf numFmtId="180" fontId="6" fillId="0" borderId="24" xfId="0" applyNumberFormat="1" applyFont="1" applyBorder="1" applyAlignment="1">
      <alignment vertical="center" shrinkToFit="1"/>
    </xf>
    <xf numFmtId="180" fontId="6" fillId="0" borderId="12" xfId="0" applyNumberFormat="1" applyFont="1" applyBorder="1" applyAlignment="1">
      <alignment vertical="center" shrinkToFit="1"/>
    </xf>
    <xf numFmtId="181" fontId="6" fillId="0" borderId="13" xfId="1" applyNumberFormat="1" applyFont="1" applyBorder="1" applyAlignment="1">
      <alignment vertical="center" shrinkToFit="1"/>
    </xf>
    <xf numFmtId="38" fontId="6" fillId="0" borderId="91" xfId="1" applyFont="1" applyBorder="1" applyAlignment="1">
      <alignment vertical="center"/>
    </xf>
    <xf numFmtId="0" fontId="5" fillId="0" borderId="58" xfId="0" applyFont="1" applyBorder="1" applyAlignment="1">
      <alignment vertical="center"/>
    </xf>
    <xf numFmtId="177" fontId="6" fillId="0" borderId="14" xfId="0" applyNumberFormat="1" applyFont="1" applyBorder="1" applyAlignment="1">
      <alignment vertical="center"/>
    </xf>
    <xf numFmtId="177" fontId="6" fillId="0" borderId="21" xfId="0" applyNumberFormat="1" applyFont="1" applyBorder="1" applyAlignment="1">
      <alignment vertical="center" shrinkToFit="1"/>
    </xf>
    <xf numFmtId="177" fontId="6" fillId="0" borderId="45" xfId="0" applyNumberFormat="1" applyFont="1" applyBorder="1" applyAlignment="1">
      <alignment vertical="center" shrinkToFit="1"/>
    </xf>
    <xf numFmtId="182" fontId="6" fillId="0" borderId="12" xfId="0" applyNumberFormat="1" applyFont="1" applyBorder="1" applyAlignment="1">
      <alignment vertical="center" shrinkToFit="1"/>
    </xf>
    <xf numFmtId="177" fontId="6" fillId="0" borderId="49" xfId="0" applyNumberFormat="1" applyFont="1" applyBorder="1" applyAlignment="1">
      <alignment vertical="center" shrinkToFit="1"/>
    </xf>
    <xf numFmtId="182" fontId="6" fillId="0" borderId="1" xfId="0" applyNumberFormat="1" applyFont="1" applyBorder="1" applyAlignment="1">
      <alignment vertical="center" shrinkToFi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177" fontId="6" fillId="0" borderId="8" xfId="0" applyNumberFormat="1" applyFont="1" applyBorder="1" applyAlignment="1">
      <alignment vertical="center"/>
    </xf>
    <xf numFmtId="182" fontId="5" fillId="0" borderId="5" xfId="0" applyNumberFormat="1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180" fontId="6" fillId="0" borderId="0" xfId="1" applyNumberFormat="1" applyFont="1" applyBorder="1" applyAlignment="1">
      <alignment vertical="center" shrinkToFit="1"/>
    </xf>
    <xf numFmtId="38" fontId="6" fillId="0" borderId="29" xfId="1" applyFont="1" applyBorder="1" applyAlignment="1">
      <alignment vertical="center"/>
    </xf>
    <xf numFmtId="177" fontId="6" fillId="0" borderId="32" xfId="0" applyNumberFormat="1" applyFont="1" applyBorder="1" applyAlignment="1">
      <alignment vertical="center"/>
    </xf>
    <xf numFmtId="38" fontId="6" fillId="0" borderId="2" xfId="0" applyNumberFormat="1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177" fontId="6" fillId="0" borderId="11" xfId="0" applyNumberFormat="1" applyFont="1" applyBorder="1" applyAlignment="1">
      <alignment vertical="center"/>
    </xf>
    <xf numFmtId="180" fontId="6" fillId="0" borderId="6" xfId="0" applyNumberFormat="1" applyFont="1" applyBorder="1" applyAlignment="1">
      <alignment vertical="center" shrinkToFit="1"/>
    </xf>
    <xf numFmtId="180" fontId="6" fillId="0" borderId="6" xfId="1" applyNumberFormat="1" applyFont="1" applyBorder="1" applyAlignment="1">
      <alignment vertical="center" shrinkToFit="1"/>
    </xf>
    <xf numFmtId="180" fontId="6" fillId="0" borderId="10" xfId="0" applyNumberFormat="1" applyFont="1" applyBorder="1" applyAlignment="1">
      <alignment vertical="center" shrinkToFit="1"/>
    </xf>
    <xf numFmtId="180" fontId="6" fillId="0" borderId="13" xfId="0" applyNumberFormat="1" applyFont="1" applyBorder="1" applyAlignment="1">
      <alignment vertical="center" shrinkToFit="1"/>
    </xf>
    <xf numFmtId="180" fontId="6" fillId="0" borderId="34" xfId="0" applyNumberFormat="1" applyFont="1" applyBorder="1" applyAlignment="1">
      <alignment vertical="center" shrinkToFit="1"/>
    </xf>
    <xf numFmtId="180" fontId="6" fillId="0" borderId="35" xfId="0" applyNumberFormat="1" applyFont="1" applyBorder="1" applyAlignment="1">
      <alignment vertical="center" shrinkToFit="1"/>
    </xf>
    <xf numFmtId="180" fontId="6" fillId="0" borderId="33" xfId="0" applyNumberFormat="1" applyFont="1" applyBorder="1" applyAlignment="1">
      <alignment vertical="center" shrinkToFit="1"/>
    </xf>
    <xf numFmtId="177" fontId="6" fillId="0" borderId="31" xfId="0" applyNumberFormat="1" applyFont="1" applyBorder="1" applyAlignment="1">
      <alignment vertical="center" shrinkToFit="1"/>
    </xf>
    <xf numFmtId="0" fontId="6" fillId="0" borderId="28" xfId="0" applyFont="1" applyBorder="1" applyAlignment="1">
      <alignment horizontal="center" vertical="center" shrinkToFit="1"/>
    </xf>
    <xf numFmtId="0" fontId="6" fillId="0" borderId="26" xfId="0" applyFont="1" applyBorder="1" applyAlignment="1">
      <alignment horizontal="center" vertical="center" shrinkToFit="1"/>
    </xf>
    <xf numFmtId="0" fontId="6" fillId="0" borderId="27" xfId="0" applyFont="1" applyBorder="1" applyAlignment="1">
      <alignment horizontal="center" vertical="center" shrinkToFit="1"/>
    </xf>
    <xf numFmtId="38" fontId="6" fillId="0" borderId="118" xfId="1" applyFont="1" applyBorder="1" applyAlignment="1">
      <alignment vertical="center"/>
    </xf>
    <xf numFmtId="0" fontId="5" fillId="0" borderId="119" xfId="0" applyFont="1" applyBorder="1" applyAlignment="1">
      <alignment vertical="center"/>
    </xf>
    <xf numFmtId="177" fontId="6" fillId="0" borderId="22" xfId="0" applyNumberFormat="1" applyFont="1" applyBorder="1" applyAlignment="1">
      <alignment vertical="center" shrinkToFit="1"/>
    </xf>
    <xf numFmtId="177" fontId="6" fillId="0" borderId="121" xfId="0" applyNumberFormat="1" applyFont="1" applyBorder="1" applyAlignment="1">
      <alignment vertical="center" shrinkToFit="1"/>
    </xf>
    <xf numFmtId="182" fontId="6" fillId="0" borderId="15" xfId="0" applyNumberFormat="1" applyFont="1" applyBorder="1" applyAlignment="1">
      <alignment vertical="center" shrinkToFit="1"/>
    </xf>
    <xf numFmtId="177" fontId="6" fillId="0" borderId="30" xfId="0" applyNumberFormat="1" applyFont="1" applyBorder="1" applyAlignment="1">
      <alignment vertical="center" shrinkToFit="1"/>
    </xf>
    <xf numFmtId="182" fontId="6" fillId="0" borderId="4" xfId="0" applyNumberFormat="1" applyFont="1" applyBorder="1" applyAlignment="1">
      <alignment vertical="center" shrinkToFit="1"/>
    </xf>
    <xf numFmtId="0" fontId="5" fillId="0" borderId="94" xfId="0" applyFont="1" applyBorder="1" applyAlignment="1">
      <alignment horizontal="center" vertical="center" shrinkToFit="1"/>
    </xf>
    <xf numFmtId="0" fontId="5" fillId="0" borderId="95" xfId="0" applyFont="1" applyBorder="1" applyAlignment="1">
      <alignment horizontal="center" vertical="center" shrinkToFit="1"/>
    </xf>
    <xf numFmtId="38" fontId="6" fillId="0" borderId="94" xfId="0" applyNumberFormat="1" applyFont="1" applyBorder="1" applyAlignment="1">
      <alignment vertical="center" shrinkToFit="1"/>
    </xf>
    <xf numFmtId="0" fontId="6" fillId="0" borderId="96" xfId="0" applyFont="1" applyBorder="1" applyAlignment="1">
      <alignment vertical="center" shrinkToFit="1"/>
    </xf>
    <xf numFmtId="0" fontId="5" fillId="0" borderId="97" xfId="0" applyFont="1" applyBorder="1" applyAlignment="1">
      <alignment horizontal="center" vertical="center" shrinkToFit="1"/>
    </xf>
    <xf numFmtId="0" fontId="5" fillId="0" borderId="98" xfId="0" applyFont="1" applyBorder="1" applyAlignment="1">
      <alignment horizontal="center" vertical="center" shrinkToFit="1"/>
    </xf>
    <xf numFmtId="0" fontId="5" fillId="0" borderId="99" xfId="0" applyFont="1" applyBorder="1" applyAlignment="1">
      <alignment horizontal="center" vertical="center" shrinkToFit="1"/>
    </xf>
    <xf numFmtId="176" fontId="6" fillId="0" borderId="0" xfId="0" applyNumberFormat="1" applyFont="1" applyBorder="1" applyAlignment="1">
      <alignment vertical="center" shrinkToFit="1"/>
    </xf>
    <xf numFmtId="0" fontId="6" fillId="0" borderId="6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shrinkToFit="1"/>
    </xf>
    <xf numFmtId="0" fontId="6" fillId="0" borderId="26" xfId="0" applyFont="1" applyBorder="1" applyAlignment="1">
      <alignment vertical="center" shrinkToFit="1"/>
    </xf>
    <xf numFmtId="0" fontId="6" fillId="0" borderId="6" xfId="0" applyFont="1" applyBorder="1" applyAlignment="1">
      <alignment vertical="center" shrinkToFit="1"/>
    </xf>
    <xf numFmtId="0" fontId="5" fillId="0" borderId="100" xfId="0" applyFont="1" applyBorder="1" applyAlignment="1">
      <alignment horizontal="center" vertical="center" shrinkToFit="1"/>
    </xf>
    <xf numFmtId="0" fontId="5" fillId="0" borderId="101" xfId="0" applyFont="1" applyBorder="1" applyAlignment="1">
      <alignment horizontal="center" vertical="center" shrinkToFit="1"/>
    </xf>
    <xf numFmtId="0" fontId="5" fillId="0" borderId="102" xfId="0" applyFont="1" applyBorder="1" applyAlignment="1">
      <alignment horizontal="center" vertical="center" shrinkToFit="1"/>
    </xf>
    <xf numFmtId="182" fontId="6" fillId="0" borderId="0" xfId="0" applyNumberFormat="1" applyFont="1" applyBorder="1" applyAlignment="1">
      <alignment horizontal="right" vertical="center" shrinkToFit="1"/>
    </xf>
    <xf numFmtId="182" fontId="6" fillId="0" borderId="6" xfId="0" applyNumberFormat="1" applyFont="1" applyBorder="1" applyAlignment="1">
      <alignment vertical="center" shrinkToFit="1"/>
    </xf>
    <xf numFmtId="0" fontId="5" fillId="0" borderId="27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6" fillId="0" borderId="27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5" fillId="0" borderId="103" xfId="0" applyFont="1" applyBorder="1" applyAlignment="1">
      <alignment horizontal="center" vertical="center" shrinkToFit="1"/>
    </xf>
    <xf numFmtId="0" fontId="5" fillId="0" borderId="104" xfId="0" applyFont="1" applyBorder="1" applyAlignment="1">
      <alignment horizontal="center" vertical="center" shrinkToFit="1"/>
    </xf>
    <xf numFmtId="0" fontId="5" fillId="0" borderId="105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6" fillId="0" borderId="10" xfId="0" applyFont="1" applyBorder="1" applyAlignment="1">
      <alignment vertical="center"/>
    </xf>
    <xf numFmtId="0" fontId="5" fillId="0" borderId="0" xfId="0" applyFont="1" applyBorder="1" applyAlignment="1">
      <alignment vertical="center" shrinkToFi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06" xfId="0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 wrapText="1"/>
    </xf>
    <xf numFmtId="0" fontId="6" fillId="0" borderId="107" xfId="0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 wrapText="1"/>
    </xf>
    <xf numFmtId="0" fontId="6" fillId="0" borderId="51" xfId="0" applyFont="1" applyBorder="1" applyAlignment="1">
      <alignment vertical="center"/>
    </xf>
    <xf numFmtId="0" fontId="6" fillId="0" borderId="10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8" fontId="5" fillId="0" borderId="0" xfId="1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6" fillId="0" borderId="109" xfId="0" applyFont="1" applyBorder="1" applyAlignment="1">
      <alignment horizontal="center" vertical="center" wrapText="1"/>
    </xf>
    <xf numFmtId="0" fontId="6" fillId="0" borderId="110" xfId="0" applyFont="1" applyBorder="1" applyAlignment="1">
      <alignment horizontal="center" vertical="center" wrapText="1"/>
    </xf>
    <xf numFmtId="0" fontId="6" fillId="0" borderId="111" xfId="0" applyFont="1" applyBorder="1" applyAlignment="1">
      <alignment horizontal="center" vertical="center" wrapText="1"/>
    </xf>
    <xf numFmtId="0" fontId="6" fillId="0" borderId="110" xfId="0" applyFont="1" applyBorder="1" applyAlignment="1">
      <alignment horizontal="center" vertical="center" wrapText="1"/>
    </xf>
    <xf numFmtId="0" fontId="6" fillId="0" borderId="53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center" vertical="center" shrinkToFit="1"/>
    </xf>
    <xf numFmtId="0" fontId="15" fillId="0" borderId="0" xfId="0" applyFont="1" applyAlignment="1">
      <alignment vertical="center"/>
    </xf>
    <xf numFmtId="0" fontId="6" fillId="0" borderId="3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80" fontId="6" fillId="2" borderId="5" xfId="0" applyNumberFormat="1" applyFont="1" applyFill="1" applyBorder="1" applyAlignment="1" applyProtection="1">
      <alignment vertical="center" shrinkToFit="1"/>
      <protection locked="0"/>
    </xf>
    <xf numFmtId="177" fontId="6" fillId="2" borderId="123" xfId="0" applyNumberFormat="1" applyFont="1" applyFill="1" applyBorder="1" applyAlignment="1" applyProtection="1">
      <alignment vertical="center"/>
      <protection locked="0"/>
    </xf>
    <xf numFmtId="177" fontId="6" fillId="2" borderId="55" xfId="0" applyNumberFormat="1" applyFont="1" applyFill="1" applyBorder="1" applyAlignment="1" applyProtection="1">
      <alignment vertical="center"/>
      <protection locked="0"/>
    </xf>
    <xf numFmtId="177" fontId="6" fillId="2" borderId="124" xfId="0" applyNumberFormat="1" applyFont="1" applyFill="1" applyBorder="1" applyAlignment="1" applyProtection="1">
      <alignment vertical="center"/>
      <protection locked="0"/>
    </xf>
    <xf numFmtId="177" fontId="6" fillId="2" borderId="29" xfId="0" applyNumberFormat="1" applyFont="1" applyFill="1" applyBorder="1" applyAlignment="1" applyProtection="1">
      <alignment vertical="center" shrinkToFit="1"/>
      <protection locked="0"/>
    </xf>
    <xf numFmtId="0" fontId="5" fillId="0" borderId="26" xfId="0" applyFont="1" applyBorder="1" applyAlignment="1">
      <alignment vertical="center" shrinkToFit="1"/>
    </xf>
    <xf numFmtId="0" fontId="5" fillId="0" borderId="96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25" xfId="0" applyFont="1" applyBorder="1" applyAlignment="1">
      <alignment horizontal="center" vertical="center" shrinkToFit="1"/>
    </xf>
    <xf numFmtId="0" fontId="5" fillId="0" borderId="126" xfId="0" applyFont="1" applyBorder="1" applyAlignment="1">
      <alignment horizontal="center" vertical="center" shrinkToFit="1"/>
    </xf>
    <xf numFmtId="0" fontId="5" fillId="0" borderId="127" xfId="0" applyFont="1" applyBorder="1" applyAlignment="1">
      <alignment horizontal="center" vertical="center" shrinkToFit="1"/>
    </xf>
    <xf numFmtId="0" fontId="5" fillId="0" borderId="128" xfId="0" applyFont="1" applyBorder="1" applyAlignment="1">
      <alignment horizontal="center" vertical="center" shrinkToFit="1"/>
    </xf>
    <xf numFmtId="0" fontId="5" fillId="0" borderId="129" xfId="0" applyFont="1" applyBorder="1" applyAlignment="1">
      <alignment horizontal="center" vertical="center" shrinkToFit="1"/>
    </xf>
    <xf numFmtId="0" fontId="5" fillId="0" borderId="130" xfId="0" applyFont="1" applyBorder="1" applyAlignment="1">
      <alignment horizontal="center" vertical="center" shrinkToFit="1"/>
    </xf>
    <xf numFmtId="176" fontId="6" fillId="0" borderId="0" xfId="0" applyNumberFormat="1" applyFont="1" applyBorder="1" applyAlignment="1">
      <alignment horizontal="right" vertical="center" shrinkToFit="1"/>
    </xf>
    <xf numFmtId="176" fontId="6" fillId="0" borderId="52" xfId="0" applyNumberFormat="1" applyFont="1" applyBorder="1" applyAlignment="1">
      <alignment horizontal="right" vertical="center" shrinkToFit="1"/>
    </xf>
    <xf numFmtId="0" fontId="6" fillId="0" borderId="0" xfId="0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B1:X97"/>
  <sheetViews>
    <sheetView tabSelected="1" zoomScale="112" zoomScaleNormal="112" workbookViewId="0">
      <selection activeCell="G29" sqref="G29"/>
    </sheetView>
  </sheetViews>
  <sheetFormatPr defaultColWidth="9" defaultRowHeight="15" customHeight="1" x14ac:dyDescent="0.15"/>
  <cols>
    <col min="1" max="1" width="0.625" style="127" customWidth="1"/>
    <col min="2" max="2" width="4.75" style="127" customWidth="1"/>
    <col min="3" max="3" width="4.25" style="132" customWidth="1"/>
    <col min="4" max="5" width="6.5" style="127" customWidth="1"/>
    <col min="6" max="6" width="4.875" style="127" customWidth="1"/>
    <col min="7" max="7" width="9.125" style="127" customWidth="1"/>
    <col min="8" max="8" width="6.5" style="127" customWidth="1"/>
    <col min="9" max="9" width="9.125" style="127" customWidth="1"/>
    <col min="10" max="10" width="3.75" style="127" customWidth="1"/>
    <col min="11" max="11" width="6.875" style="127" customWidth="1"/>
    <col min="12" max="12" width="6.5" style="127" customWidth="1"/>
    <col min="13" max="14" width="10" style="127" customWidth="1"/>
    <col min="15" max="15" width="11" style="127" customWidth="1"/>
    <col min="16" max="16" width="8.25" style="127" customWidth="1"/>
    <col min="17" max="16384" width="9" style="127"/>
  </cols>
  <sheetData>
    <row r="1" spans="2:18" ht="15" customHeight="1" x14ac:dyDescent="0.15">
      <c r="R1" s="365" t="s">
        <v>136</v>
      </c>
    </row>
    <row r="2" spans="2:18" ht="22.5" customHeight="1" x14ac:dyDescent="0.15">
      <c r="B2" s="129" t="s">
        <v>78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2:18" ht="10.5" customHeight="1" x14ac:dyDescent="0.15"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</row>
    <row r="4" spans="2:18" ht="14.1" customHeight="1" x14ac:dyDescent="0.15">
      <c r="B4" s="131" t="s">
        <v>95</v>
      </c>
      <c r="D4" s="133"/>
      <c r="E4" s="133"/>
      <c r="F4" s="133"/>
      <c r="G4" s="133"/>
      <c r="H4" s="133"/>
      <c r="J4" s="131" t="s">
        <v>79</v>
      </c>
      <c r="K4" s="131"/>
      <c r="L4" s="131"/>
    </row>
    <row r="5" spans="2:18" ht="14.1" customHeight="1" x14ac:dyDescent="0.15">
      <c r="C5" s="133"/>
      <c r="D5" s="133"/>
      <c r="E5" s="133"/>
      <c r="F5" s="133"/>
      <c r="G5" s="133"/>
      <c r="H5" s="133"/>
      <c r="J5" s="134" t="s">
        <v>80</v>
      </c>
      <c r="K5" s="134"/>
      <c r="L5" s="134"/>
      <c r="M5" s="135"/>
      <c r="N5" s="135"/>
      <c r="O5" s="135"/>
      <c r="P5" s="135"/>
      <c r="Q5" s="135"/>
      <c r="R5" s="135"/>
    </row>
    <row r="6" spans="2:18" ht="6" customHeight="1" x14ac:dyDescent="0.15">
      <c r="C6" s="136"/>
    </row>
    <row r="7" spans="2:18" ht="11.25" customHeight="1" x14ac:dyDescent="0.15">
      <c r="C7" s="137" t="s">
        <v>81</v>
      </c>
    </row>
    <row r="8" spans="2:18" ht="11.25" customHeight="1" x14ac:dyDescent="0.15">
      <c r="C8" s="138"/>
      <c r="D8" s="139" t="s">
        <v>82</v>
      </c>
      <c r="E8" s="140"/>
      <c r="F8" s="140"/>
      <c r="G8" s="140"/>
      <c r="H8" s="140"/>
      <c r="I8" s="140"/>
      <c r="J8" s="140"/>
      <c r="K8" s="140"/>
      <c r="L8" s="140"/>
      <c r="M8" s="141"/>
      <c r="N8" s="142" t="s">
        <v>83</v>
      </c>
      <c r="O8" s="143"/>
    </row>
    <row r="9" spans="2:18" ht="11.25" customHeight="1" x14ac:dyDescent="0.15">
      <c r="C9" s="138"/>
      <c r="D9" s="139" t="s">
        <v>84</v>
      </c>
      <c r="E9" s="140"/>
      <c r="F9" s="140"/>
      <c r="G9" s="140"/>
      <c r="H9" s="140"/>
      <c r="I9" s="140"/>
      <c r="J9" s="140"/>
      <c r="K9" s="140"/>
      <c r="L9" s="140"/>
      <c r="M9" s="141"/>
      <c r="N9" s="142" t="s">
        <v>85</v>
      </c>
      <c r="O9" s="143"/>
    </row>
    <row r="10" spans="2:18" ht="11.25" customHeight="1" x14ac:dyDescent="0.15">
      <c r="C10" s="138"/>
      <c r="D10" s="139" t="s">
        <v>86</v>
      </c>
      <c r="E10" s="140"/>
      <c r="F10" s="140"/>
      <c r="G10" s="140"/>
      <c r="H10" s="140"/>
      <c r="I10" s="140"/>
      <c r="J10" s="140"/>
      <c r="K10" s="140"/>
      <c r="L10" s="140"/>
      <c r="M10" s="141"/>
      <c r="N10" s="142" t="s">
        <v>83</v>
      </c>
      <c r="O10" s="143"/>
    </row>
    <row r="11" spans="2:18" ht="6" customHeight="1" x14ac:dyDescent="0.15"/>
    <row r="12" spans="2:18" s="132" customFormat="1" ht="10.5" customHeight="1" x14ac:dyDescent="0.15">
      <c r="B12" s="144" t="s">
        <v>132</v>
      </c>
      <c r="C12" s="145"/>
      <c r="D12" s="146" t="s">
        <v>31</v>
      </c>
      <c r="E12" s="147" t="s">
        <v>32</v>
      </c>
      <c r="F12" s="148"/>
      <c r="G12" s="149"/>
      <c r="H12" s="147" t="s">
        <v>33</v>
      </c>
      <c r="I12" s="149"/>
      <c r="J12" s="150" t="s">
        <v>34</v>
      </c>
      <c r="K12" s="151"/>
      <c r="L12" s="147" t="s">
        <v>35</v>
      </c>
      <c r="M12" s="148"/>
      <c r="N12" s="148"/>
      <c r="O12" s="152" t="s">
        <v>96</v>
      </c>
      <c r="P12" s="152"/>
      <c r="Q12" s="152"/>
      <c r="R12" s="153" t="s">
        <v>57</v>
      </c>
    </row>
    <row r="13" spans="2:18" s="169" customFormat="1" ht="30" customHeight="1" x14ac:dyDescent="0.15">
      <c r="B13" s="154"/>
      <c r="C13" s="155"/>
      <c r="D13" s="156"/>
      <c r="E13" s="157" t="s">
        <v>43</v>
      </c>
      <c r="F13" s="158" t="s">
        <v>45</v>
      </c>
      <c r="G13" s="159" t="s">
        <v>36</v>
      </c>
      <c r="H13" s="157" t="s">
        <v>43</v>
      </c>
      <c r="I13" s="159" t="s">
        <v>36</v>
      </c>
      <c r="J13" s="160" t="s">
        <v>41</v>
      </c>
      <c r="K13" s="161"/>
      <c r="L13" s="162" t="s">
        <v>37</v>
      </c>
      <c r="M13" s="163" t="s">
        <v>38</v>
      </c>
      <c r="N13" s="164" t="s">
        <v>36</v>
      </c>
      <c r="O13" s="165" t="s">
        <v>97</v>
      </c>
      <c r="P13" s="166" t="s">
        <v>98</v>
      </c>
      <c r="Q13" s="167" t="s">
        <v>102</v>
      </c>
      <c r="R13" s="168" t="s">
        <v>47</v>
      </c>
    </row>
    <row r="14" spans="2:18" s="169" customFormat="1" ht="18" customHeight="1" x14ac:dyDescent="0.15">
      <c r="B14" s="154"/>
      <c r="C14" s="155"/>
      <c r="D14" s="156" t="s">
        <v>59</v>
      </c>
      <c r="E14" s="170" t="s">
        <v>44</v>
      </c>
      <c r="F14" s="171" t="s">
        <v>46</v>
      </c>
      <c r="G14" s="159" t="s">
        <v>5</v>
      </c>
      <c r="H14" s="170" t="s">
        <v>44</v>
      </c>
      <c r="I14" s="159" t="s">
        <v>5</v>
      </c>
      <c r="J14" s="172" t="s">
        <v>53</v>
      </c>
      <c r="K14" s="173"/>
      <c r="L14" s="174" t="s">
        <v>54</v>
      </c>
      <c r="M14" s="163" t="s">
        <v>111</v>
      </c>
      <c r="N14" s="164" t="s">
        <v>56</v>
      </c>
      <c r="O14" s="170" t="s">
        <v>101</v>
      </c>
      <c r="P14" s="171" t="s">
        <v>99</v>
      </c>
      <c r="Q14" s="164" t="s">
        <v>100</v>
      </c>
      <c r="R14" s="168"/>
    </row>
    <row r="15" spans="2:18" s="169" customFormat="1" ht="11.25" customHeight="1" x14ac:dyDescent="0.15">
      <c r="B15" s="154"/>
      <c r="C15" s="155"/>
      <c r="D15" s="175"/>
      <c r="E15" s="176"/>
      <c r="F15" s="177"/>
      <c r="G15" s="178" t="s">
        <v>55</v>
      </c>
      <c r="H15" s="179"/>
      <c r="I15" s="178" t="str">
        <f>+"(a)×("&amp;"e)"</f>
        <v>(a)×(e)</v>
      </c>
      <c r="J15" s="180" t="s">
        <v>64</v>
      </c>
      <c r="K15" s="181" t="s">
        <v>60</v>
      </c>
      <c r="L15" s="182" t="s">
        <v>62</v>
      </c>
      <c r="M15" s="183" t="s">
        <v>112</v>
      </c>
      <c r="N15" s="184" t="s">
        <v>116</v>
      </c>
      <c r="O15" s="176"/>
      <c r="P15" s="177"/>
      <c r="Q15" s="184" t="s">
        <v>118</v>
      </c>
      <c r="R15" s="185" t="s">
        <v>121</v>
      </c>
    </row>
    <row r="16" spans="2:18" s="169" customFormat="1" ht="11.25" customHeight="1" x14ac:dyDescent="0.15">
      <c r="B16" s="154"/>
      <c r="C16" s="155"/>
      <c r="D16" s="175"/>
      <c r="E16" s="176"/>
      <c r="F16" s="177"/>
      <c r="G16" s="178"/>
      <c r="H16" s="179"/>
      <c r="I16" s="178"/>
      <c r="J16" s="186"/>
      <c r="K16" s="187" t="s">
        <v>61</v>
      </c>
      <c r="L16" s="188" t="s">
        <v>63</v>
      </c>
      <c r="M16" s="189" t="s">
        <v>113</v>
      </c>
      <c r="N16" s="184" t="s">
        <v>117</v>
      </c>
      <c r="O16" s="176"/>
      <c r="P16" s="177"/>
      <c r="Q16" s="184"/>
      <c r="R16" s="185"/>
    </row>
    <row r="17" spans="2:18" s="169" customFormat="1" ht="11.25" customHeight="1" x14ac:dyDescent="0.15">
      <c r="B17" s="154"/>
      <c r="C17" s="155"/>
      <c r="D17" s="175"/>
      <c r="E17" s="176"/>
      <c r="F17" s="177"/>
      <c r="G17" s="178"/>
      <c r="H17" s="179"/>
      <c r="I17" s="178"/>
      <c r="J17" s="180" t="s">
        <v>106</v>
      </c>
      <c r="K17" s="181" t="s">
        <v>107</v>
      </c>
      <c r="L17" s="190" t="s">
        <v>110</v>
      </c>
      <c r="M17" s="189" t="s">
        <v>114</v>
      </c>
      <c r="N17" s="184"/>
      <c r="O17" s="176"/>
      <c r="P17" s="177"/>
      <c r="Q17" s="184"/>
      <c r="R17" s="185"/>
    </row>
    <row r="18" spans="2:18" s="169" customFormat="1" ht="11.25" customHeight="1" thickBot="1" x14ac:dyDescent="0.2">
      <c r="B18" s="154"/>
      <c r="C18" s="191"/>
      <c r="D18" s="192" t="s">
        <v>48</v>
      </c>
      <c r="E18" s="193" t="s">
        <v>49</v>
      </c>
      <c r="F18" s="194" t="s">
        <v>50</v>
      </c>
      <c r="G18" s="195" t="s">
        <v>51</v>
      </c>
      <c r="H18" s="196" t="str">
        <f>+"("&amp;"e"&amp;")"</f>
        <v>(e)</v>
      </c>
      <c r="I18" s="195" t="s">
        <v>52</v>
      </c>
      <c r="J18" s="186"/>
      <c r="K18" s="187" t="s">
        <v>108</v>
      </c>
      <c r="L18" s="197" t="s">
        <v>109</v>
      </c>
      <c r="M18" s="198" t="s">
        <v>115</v>
      </c>
      <c r="N18" s="199" t="s">
        <v>103</v>
      </c>
      <c r="O18" s="200" t="s">
        <v>104</v>
      </c>
      <c r="P18" s="201" t="s">
        <v>105</v>
      </c>
      <c r="Q18" s="199" t="s">
        <v>119</v>
      </c>
      <c r="R18" s="202" t="s">
        <v>120</v>
      </c>
    </row>
    <row r="19" spans="2:18" ht="11.25" customHeight="1" thickTop="1" x14ac:dyDescent="0.15">
      <c r="B19" s="345" t="s">
        <v>133</v>
      </c>
      <c r="C19" s="185"/>
      <c r="D19" s="203"/>
      <c r="E19" s="204"/>
      <c r="F19" s="205"/>
      <c r="G19" s="206"/>
      <c r="H19" s="207"/>
      <c r="I19" s="208"/>
      <c r="J19" s="209">
        <v>0</v>
      </c>
      <c r="K19" s="210"/>
      <c r="L19" s="350"/>
      <c r="M19" s="211">
        <f t="shared" ref="M19:M78" si="0">+J19*L19</f>
        <v>0</v>
      </c>
      <c r="N19" s="212"/>
      <c r="O19" s="213"/>
      <c r="P19" s="214"/>
      <c r="Q19" s="215"/>
      <c r="R19" s="216"/>
    </row>
    <row r="20" spans="2:18" ht="11.25" customHeight="1" x14ac:dyDescent="0.15">
      <c r="B20" s="346"/>
      <c r="C20" s="217"/>
      <c r="D20" s="218"/>
      <c r="E20" s="204"/>
      <c r="F20" s="219"/>
      <c r="G20" s="220"/>
      <c r="H20" s="221"/>
      <c r="I20" s="208"/>
      <c r="J20" s="222">
        <v>0</v>
      </c>
      <c r="K20" s="223"/>
      <c r="L20" s="351"/>
      <c r="M20" s="224">
        <f t="shared" si="0"/>
        <v>0</v>
      </c>
      <c r="N20" s="212"/>
      <c r="O20" s="225"/>
      <c r="P20" s="226"/>
      <c r="Q20" s="212"/>
      <c r="R20" s="227"/>
    </row>
    <row r="21" spans="2:18" ht="11.25" customHeight="1" x14ac:dyDescent="0.15">
      <c r="B21" s="346"/>
      <c r="C21" s="185" t="s">
        <v>10</v>
      </c>
      <c r="D21" s="228">
        <v>3640</v>
      </c>
      <c r="E21" s="229"/>
      <c r="F21" s="230">
        <v>100</v>
      </c>
      <c r="G21" s="231">
        <f>+D21*E21*(185-F21)/100</f>
        <v>0</v>
      </c>
      <c r="H21" s="349"/>
      <c r="I21" s="208">
        <f>+D21*H21</f>
        <v>0</v>
      </c>
      <c r="J21" s="222">
        <v>1107900</v>
      </c>
      <c r="K21" s="223"/>
      <c r="L21" s="351"/>
      <c r="M21" s="224">
        <f t="shared" si="0"/>
        <v>0</v>
      </c>
      <c r="N21" s="212">
        <f>+SUM(M19:M23)</f>
        <v>0</v>
      </c>
      <c r="O21" s="225">
        <f>SUM(J19:K23)</f>
        <v>1890600</v>
      </c>
      <c r="P21" s="353"/>
      <c r="Q21" s="212">
        <f>+O21*P21</f>
        <v>0</v>
      </c>
      <c r="R21" s="227">
        <f>+INT(G21+I21+N21+Q21)</f>
        <v>0</v>
      </c>
    </row>
    <row r="22" spans="2:18" ht="11.25" customHeight="1" x14ac:dyDescent="0.15">
      <c r="B22" s="346"/>
      <c r="C22" s="185"/>
      <c r="D22" s="228"/>
      <c r="E22" s="204"/>
      <c r="F22" s="230"/>
      <c r="G22" s="231"/>
      <c r="H22" s="232"/>
      <c r="I22" s="208"/>
      <c r="J22" s="222">
        <v>0</v>
      </c>
      <c r="K22" s="223"/>
      <c r="L22" s="351"/>
      <c r="M22" s="224">
        <f t="shared" si="0"/>
        <v>0</v>
      </c>
      <c r="N22" s="212"/>
      <c r="O22" s="225"/>
      <c r="P22" s="226"/>
      <c r="Q22" s="212"/>
      <c r="R22" s="227"/>
    </row>
    <row r="23" spans="2:18" ht="11.25" customHeight="1" x14ac:dyDescent="0.15">
      <c r="B23" s="347"/>
      <c r="C23" s="233"/>
      <c r="D23" s="234"/>
      <c r="E23" s="235"/>
      <c r="F23" s="236"/>
      <c r="G23" s="237"/>
      <c r="H23" s="238"/>
      <c r="I23" s="239"/>
      <c r="J23" s="240">
        <v>782700</v>
      </c>
      <c r="K23" s="241"/>
      <c r="L23" s="352"/>
      <c r="M23" s="242">
        <f t="shared" si="0"/>
        <v>0</v>
      </c>
      <c r="N23" s="243"/>
      <c r="O23" s="244"/>
      <c r="P23" s="245"/>
      <c r="Q23" s="243"/>
      <c r="R23" s="246"/>
    </row>
    <row r="24" spans="2:18" ht="11.25" customHeight="1" x14ac:dyDescent="0.15">
      <c r="B24" s="348" t="s">
        <v>133</v>
      </c>
      <c r="C24" s="247"/>
      <c r="D24" s="248"/>
      <c r="E24" s="249"/>
      <c r="F24" s="250"/>
      <c r="G24" s="251"/>
      <c r="H24" s="252"/>
      <c r="I24" s="253"/>
      <c r="J24" s="254">
        <v>248700</v>
      </c>
      <c r="K24" s="255"/>
      <c r="L24" s="256">
        <f>+$L$19</f>
        <v>0</v>
      </c>
      <c r="M24" s="257">
        <f t="shared" si="0"/>
        <v>0</v>
      </c>
      <c r="N24" s="258"/>
      <c r="O24" s="259"/>
      <c r="P24" s="260"/>
      <c r="Q24" s="258"/>
      <c r="R24" s="261"/>
    </row>
    <row r="25" spans="2:18" ht="11.25" customHeight="1" x14ac:dyDescent="0.15">
      <c r="B25" s="346"/>
      <c r="C25" s="217"/>
      <c r="D25" s="262"/>
      <c r="E25" s="128"/>
      <c r="F25" s="230"/>
      <c r="G25" s="263"/>
      <c r="H25" s="264"/>
      <c r="I25" s="128"/>
      <c r="J25" s="222">
        <v>885800</v>
      </c>
      <c r="K25" s="223"/>
      <c r="L25" s="265">
        <f>+$L$20</f>
        <v>0</v>
      </c>
      <c r="M25" s="224">
        <f t="shared" si="0"/>
        <v>0</v>
      </c>
      <c r="O25" s="266"/>
      <c r="P25" s="267"/>
      <c r="Q25" s="268"/>
      <c r="R25" s="262"/>
    </row>
    <row r="26" spans="2:18" ht="11.25" customHeight="1" x14ac:dyDescent="0.15">
      <c r="B26" s="346"/>
      <c r="C26" s="185" t="s">
        <v>39</v>
      </c>
      <c r="D26" s="228">
        <v>3640</v>
      </c>
      <c r="E26" s="269">
        <f>+$E$21</f>
        <v>0</v>
      </c>
      <c r="F26" s="270">
        <v>100</v>
      </c>
      <c r="G26" s="231">
        <f>+D26*E26*(185-F26)/100</f>
        <v>0</v>
      </c>
      <c r="H26" s="232">
        <f>+$H$21</f>
        <v>0</v>
      </c>
      <c r="I26" s="208">
        <f>+D26*H26</f>
        <v>0</v>
      </c>
      <c r="J26" s="222">
        <v>0</v>
      </c>
      <c r="K26" s="223"/>
      <c r="L26" s="271">
        <f>+$L$21</f>
        <v>0</v>
      </c>
      <c r="M26" s="224">
        <f t="shared" si="0"/>
        <v>0</v>
      </c>
      <c r="N26" s="212">
        <f>+SUM(M24:M28)</f>
        <v>0</v>
      </c>
      <c r="O26" s="225">
        <f>SUM(J24:K28)</f>
        <v>1913100</v>
      </c>
      <c r="P26" s="226">
        <f>+$P$21</f>
        <v>0</v>
      </c>
      <c r="Q26" s="212">
        <f>+O26*P26</f>
        <v>0</v>
      </c>
      <c r="R26" s="227">
        <f>+INT(G26+I26+N26+Q26)</f>
        <v>0</v>
      </c>
    </row>
    <row r="27" spans="2:18" ht="11.25" customHeight="1" x14ac:dyDescent="0.15">
      <c r="B27" s="346"/>
      <c r="C27" s="185"/>
      <c r="D27" s="272"/>
      <c r="E27" s="269"/>
      <c r="F27" s="270"/>
      <c r="G27" s="231"/>
      <c r="H27" s="232"/>
      <c r="I27" s="208"/>
      <c r="J27" s="222">
        <v>778600</v>
      </c>
      <c r="K27" s="223"/>
      <c r="L27" s="271">
        <f>+$L$22</f>
        <v>0</v>
      </c>
      <c r="M27" s="224">
        <f t="shared" si="0"/>
        <v>0</v>
      </c>
      <c r="N27" s="212"/>
      <c r="O27" s="225"/>
      <c r="P27" s="226"/>
      <c r="Q27" s="212"/>
      <c r="R27" s="227"/>
    </row>
    <row r="28" spans="2:18" ht="11.25" customHeight="1" x14ac:dyDescent="0.15">
      <c r="B28" s="347"/>
      <c r="C28" s="233"/>
      <c r="D28" s="273"/>
      <c r="E28" s="235"/>
      <c r="F28" s="236"/>
      <c r="G28" s="237"/>
      <c r="H28" s="238"/>
      <c r="I28" s="239"/>
      <c r="J28" s="240">
        <v>0</v>
      </c>
      <c r="K28" s="241"/>
      <c r="L28" s="274">
        <f>+$L$23</f>
        <v>0</v>
      </c>
      <c r="M28" s="242">
        <f t="shared" si="0"/>
        <v>0</v>
      </c>
      <c r="N28" s="243"/>
      <c r="O28" s="244"/>
      <c r="P28" s="245"/>
      <c r="Q28" s="243"/>
      <c r="R28" s="246"/>
    </row>
    <row r="29" spans="2:18" ht="11.25" customHeight="1" x14ac:dyDescent="0.15">
      <c r="B29" s="348" t="s">
        <v>133</v>
      </c>
      <c r="C29" s="247"/>
      <c r="D29" s="248"/>
      <c r="E29" s="249"/>
      <c r="F29" s="250"/>
      <c r="G29" s="251"/>
      <c r="H29" s="252"/>
      <c r="I29" s="253"/>
      <c r="J29" s="254">
        <v>256500</v>
      </c>
      <c r="K29" s="255"/>
      <c r="L29" s="256">
        <f>+$L$19</f>
        <v>0</v>
      </c>
      <c r="M29" s="257">
        <f t="shared" si="0"/>
        <v>0</v>
      </c>
      <c r="N29" s="258"/>
      <c r="O29" s="259"/>
      <c r="P29" s="260"/>
      <c r="Q29" s="258"/>
      <c r="R29" s="261"/>
    </row>
    <row r="30" spans="2:18" ht="11.25" customHeight="1" x14ac:dyDescent="0.15">
      <c r="B30" s="346"/>
      <c r="C30" s="217"/>
      <c r="D30" s="262"/>
      <c r="E30" s="128"/>
      <c r="F30" s="230"/>
      <c r="G30" s="263"/>
      <c r="H30" s="264"/>
      <c r="I30" s="128"/>
      <c r="J30" s="222">
        <v>918300</v>
      </c>
      <c r="K30" s="223"/>
      <c r="L30" s="265">
        <f>+$L$20</f>
        <v>0</v>
      </c>
      <c r="M30" s="224">
        <f t="shared" si="0"/>
        <v>0</v>
      </c>
      <c r="O30" s="266"/>
      <c r="P30" s="267"/>
      <c r="Q30" s="268"/>
      <c r="R30" s="262"/>
    </row>
    <row r="31" spans="2:18" ht="11.25" customHeight="1" x14ac:dyDescent="0.15">
      <c r="B31" s="346"/>
      <c r="C31" s="185" t="s">
        <v>11</v>
      </c>
      <c r="D31" s="228">
        <v>3640</v>
      </c>
      <c r="E31" s="269">
        <f>+$E$21</f>
        <v>0</v>
      </c>
      <c r="F31" s="270">
        <v>100</v>
      </c>
      <c r="G31" s="231">
        <f>+D31*E31*(185-F31)/100</f>
        <v>0</v>
      </c>
      <c r="H31" s="232">
        <f>+$H$21</f>
        <v>0</v>
      </c>
      <c r="I31" s="208">
        <f>+D31*H31</f>
        <v>0</v>
      </c>
      <c r="J31" s="222">
        <v>0</v>
      </c>
      <c r="K31" s="223"/>
      <c r="L31" s="271">
        <f>+$L$21</f>
        <v>0</v>
      </c>
      <c r="M31" s="224">
        <f t="shared" si="0"/>
        <v>0</v>
      </c>
      <c r="N31" s="212">
        <f>+SUM(M29:M33)</f>
        <v>0</v>
      </c>
      <c r="O31" s="225">
        <f>SUM(J29:K33)</f>
        <v>1958100</v>
      </c>
      <c r="P31" s="226">
        <f>+$P$21</f>
        <v>0</v>
      </c>
      <c r="Q31" s="212">
        <f>+O31*P31</f>
        <v>0</v>
      </c>
      <c r="R31" s="227">
        <f>+INT(G31+I31+N31+Q31)</f>
        <v>0</v>
      </c>
    </row>
    <row r="32" spans="2:18" ht="11.25" customHeight="1" x14ac:dyDescent="0.15">
      <c r="B32" s="346"/>
      <c r="C32" s="185"/>
      <c r="D32" s="272"/>
      <c r="E32" s="269"/>
      <c r="F32" s="270"/>
      <c r="G32" s="231"/>
      <c r="H32" s="232"/>
      <c r="I32" s="208"/>
      <c r="J32" s="222">
        <v>783300</v>
      </c>
      <c r="K32" s="223"/>
      <c r="L32" s="271">
        <f>+$L$22</f>
        <v>0</v>
      </c>
      <c r="M32" s="224">
        <f t="shared" si="0"/>
        <v>0</v>
      </c>
      <c r="N32" s="212"/>
      <c r="O32" s="225"/>
      <c r="P32" s="226"/>
      <c r="Q32" s="212"/>
      <c r="R32" s="227"/>
    </row>
    <row r="33" spans="2:18" ht="11.25" customHeight="1" x14ac:dyDescent="0.15">
      <c r="B33" s="347"/>
      <c r="C33" s="233"/>
      <c r="D33" s="273"/>
      <c r="E33" s="235"/>
      <c r="F33" s="236"/>
      <c r="G33" s="237"/>
      <c r="H33" s="238"/>
      <c r="I33" s="239"/>
      <c r="J33" s="240"/>
      <c r="K33" s="241"/>
      <c r="L33" s="274">
        <f>+$L$23</f>
        <v>0</v>
      </c>
      <c r="M33" s="242">
        <f t="shared" si="0"/>
        <v>0</v>
      </c>
      <c r="N33" s="243"/>
      <c r="O33" s="244"/>
      <c r="P33" s="245"/>
      <c r="Q33" s="243"/>
      <c r="R33" s="246"/>
    </row>
    <row r="34" spans="2:18" ht="11.25" customHeight="1" x14ac:dyDescent="0.15">
      <c r="B34" s="348" t="s">
        <v>133</v>
      </c>
      <c r="C34" s="247"/>
      <c r="D34" s="248"/>
      <c r="E34" s="249"/>
      <c r="F34" s="250"/>
      <c r="G34" s="251"/>
      <c r="H34" s="252"/>
      <c r="I34" s="253"/>
      <c r="J34" s="254">
        <v>258800</v>
      </c>
      <c r="K34" s="255"/>
      <c r="L34" s="256">
        <f>+$L$19</f>
        <v>0</v>
      </c>
      <c r="M34" s="257">
        <f t="shared" si="0"/>
        <v>0</v>
      </c>
      <c r="N34" s="258"/>
      <c r="O34" s="259"/>
      <c r="P34" s="260"/>
      <c r="Q34" s="258"/>
      <c r="R34" s="261"/>
    </row>
    <row r="35" spans="2:18" ht="11.25" customHeight="1" x14ac:dyDescent="0.15">
      <c r="B35" s="346"/>
      <c r="C35" s="217"/>
      <c r="D35" s="262"/>
      <c r="E35" s="128"/>
      <c r="F35" s="230"/>
      <c r="G35" s="263"/>
      <c r="H35" s="264"/>
      <c r="I35" s="128"/>
      <c r="J35" s="222">
        <v>931800</v>
      </c>
      <c r="K35" s="223"/>
      <c r="L35" s="265">
        <f>+$L$20</f>
        <v>0</v>
      </c>
      <c r="M35" s="224">
        <f t="shared" si="0"/>
        <v>0</v>
      </c>
      <c r="O35" s="266"/>
      <c r="P35" s="267"/>
      <c r="Q35" s="268"/>
      <c r="R35" s="262"/>
    </row>
    <row r="36" spans="2:18" ht="11.25" customHeight="1" x14ac:dyDescent="0.15">
      <c r="B36" s="346"/>
      <c r="C36" s="185" t="s">
        <v>12</v>
      </c>
      <c r="D36" s="228">
        <v>3640</v>
      </c>
      <c r="E36" s="269">
        <f>+$E$21</f>
        <v>0</v>
      </c>
      <c r="F36" s="270">
        <v>100</v>
      </c>
      <c r="G36" s="231">
        <f>+D36*E36*(185-F36)/100</f>
        <v>0</v>
      </c>
      <c r="H36" s="232">
        <f>+$H$21</f>
        <v>0</v>
      </c>
      <c r="I36" s="208">
        <f>+D36*H36</f>
        <v>0</v>
      </c>
      <c r="J36" s="222">
        <v>0</v>
      </c>
      <c r="K36" s="223"/>
      <c r="L36" s="271">
        <f>+$L$21</f>
        <v>0</v>
      </c>
      <c r="M36" s="224">
        <f t="shared" si="0"/>
        <v>0</v>
      </c>
      <c r="N36" s="212">
        <f>+SUM(M34:M38)</f>
        <v>0</v>
      </c>
      <c r="O36" s="225">
        <f>SUM(J34:K38)</f>
        <v>2070700</v>
      </c>
      <c r="P36" s="226">
        <f>+$P$21</f>
        <v>0</v>
      </c>
      <c r="Q36" s="212">
        <f>+O36*P36</f>
        <v>0</v>
      </c>
      <c r="R36" s="227">
        <f>+INT(G36+I36+N36+Q36)</f>
        <v>0</v>
      </c>
    </row>
    <row r="37" spans="2:18" ht="11.25" customHeight="1" x14ac:dyDescent="0.15">
      <c r="B37" s="346"/>
      <c r="C37" s="185"/>
      <c r="D37" s="272"/>
      <c r="E37" s="269"/>
      <c r="F37" s="270"/>
      <c r="G37" s="231"/>
      <c r="H37" s="232"/>
      <c r="I37" s="208"/>
      <c r="J37" s="222">
        <v>880100</v>
      </c>
      <c r="K37" s="223"/>
      <c r="L37" s="271">
        <f>+$L$22</f>
        <v>0</v>
      </c>
      <c r="M37" s="224">
        <f t="shared" si="0"/>
        <v>0</v>
      </c>
      <c r="N37" s="212"/>
      <c r="O37" s="225"/>
      <c r="P37" s="226"/>
      <c r="Q37" s="212"/>
      <c r="R37" s="227"/>
    </row>
    <row r="38" spans="2:18" ht="11.25" customHeight="1" x14ac:dyDescent="0.15">
      <c r="B38" s="347"/>
      <c r="C38" s="233"/>
      <c r="D38" s="273"/>
      <c r="E38" s="235"/>
      <c r="F38" s="236"/>
      <c r="G38" s="237"/>
      <c r="H38" s="238"/>
      <c r="I38" s="239"/>
      <c r="J38" s="240">
        <v>0</v>
      </c>
      <c r="K38" s="241"/>
      <c r="L38" s="274">
        <f>+$L$23</f>
        <v>0</v>
      </c>
      <c r="M38" s="242">
        <f t="shared" si="0"/>
        <v>0</v>
      </c>
      <c r="N38" s="243"/>
      <c r="O38" s="244"/>
      <c r="P38" s="245"/>
      <c r="Q38" s="243"/>
      <c r="R38" s="246"/>
    </row>
    <row r="39" spans="2:18" ht="11.25" customHeight="1" x14ac:dyDescent="0.15">
      <c r="B39" s="348" t="s">
        <v>133</v>
      </c>
      <c r="C39" s="247"/>
      <c r="D39" s="248"/>
      <c r="E39" s="249"/>
      <c r="F39" s="250"/>
      <c r="G39" s="251"/>
      <c r="H39" s="252"/>
      <c r="I39" s="253"/>
      <c r="J39" s="254">
        <v>0</v>
      </c>
      <c r="K39" s="255"/>
      <c r="L39" s="256">
        <f>+$L$19</f>
        <v>0</v>
      </c>
      <c r="M39" s="257">
        <f t="shared" si="0"/>
        <v>0</v>
      </c>
      <c r="N39" s="258"/>
      <c r="O39" s="259"/>
      <c r="P39" s="260"/>
      <c r="Q39" s="258"/>
      <c r="R39" s="261"/>
    </row>
    <row r="40" spans="2:18" ht="11.25" customHeight="1" x14ac:dyDescent="0.15">
      <c r="B40" s="346"/>
      <c r="C40" s="217"/>
      <c r="D40" s="262"/>
      <c r="E40" s="204"/>
      <c r="F40" s="230"/>
      <c r="G40" s="220"/>
      <c r="H40" s="232"/>
      <c r="I40" s="208"/>
      <c r="J40" s="222">
        <v>0</v>
      </c>
      <c r="K40" s="223"/>
      <c r="L40" s="265">
        <f>+$L$20</f>
        <v>0</v>
      </c>
      <c r="M40" s="211">
        <f t="shared" si="0"/>
        <v>0</v>
      </c>
      <c r="N40" s="212"/>
      <c r="O40" s="225"/>
      <c r="P40" s="226"/>
      <c r="Q40" s="212"/>
      <c r="R40" s="227"/>
    </row>
    <row r="41" spans="2:18" ht="11.25" customHeight="1" x14ac:dyDescent="0.15">
      <c r="B41" s="346"/>
      <c r="C41" s="185" t="s">
        <v>13</v>
      </c>
      <c r="D41" s="228">
        <v>3640</v>
      </c>
      <c r="E41" s="269">
        <f>+$E$21</f>
        <v>0</v>
      </c>
      <c r="F41" s="270">
        <v>100</v>
      </c>
      <c r="G41" s="231">
        <f>+D41*E41*(185-F41)/100</f>
        <v>0</v>
      </c>
      <c r="H41" s="232">
        <f>+$H$21</f>
        <v>0</v>
      </c>
      <c r="I41" s="208">
        <f>+D41*H41</f>
        <v>0</v>
      </c>
      <c r="J41" s="222">
        <v>1164800</v>
      </c>
      <c r="K41" s="223"/>
      <c r="L41" s="271">
        <f>+$L$21</f>
        <v>0</v>
      </c>
      <c r="M41" s="224">
        <f t="shared" si="0"/>
        <v>0</v>
      </c>
      <c r="N41" s="212">
        <f>+SUM(M39:M43)</f>
        <v>0</v>
      </c>
      <c r="O41" s="225">
        <f>SUM(J39:K43)</f>
        <v>2025700</v>
      </c>
      <c r="P41" s="226">
        <f>+$P$21</f>
        <v>0</v>
      </c>
      <c r="Q41" s="212">
        <f>+O41*P41</f>
        <v>0</v>
      </c>
      <c r="R41" s="227">
        <f>+INT(G41+I41+N41+Q41)</f>
        <v>0</v>
      </c>
    </row>
    <row r="42" spans="2:18" ht="11.25" customHeight="1" x14ac:dyDescent="0.15">
      <c r="B42" s="346"/>
      <c r="C42" s="185"/>
      <c r="D42" s="272"/>
      <c r="E42" s="269"/>
      <c r="F42" s="270"/>
      <c r="G42" s="231"/>
      <c r="H42" s="232"/>
      <c r="I42" s="208"/>
      <c r="J42" s="222">
        <v>0</v>
      </c>
      <c r="K42" s="223"/>
      <c r="L42" s="271">
        <f>+$L$22</f>
        <v>0</v>
      </c>
      <c r="M42" s="224">
        <f t="shared" si="0"/>
        <v>0</v>
      </c>
      <c r="N42" s="212"/>
      <c r="O42" s="225"/>
      <c r="P42" s="226"/>
      <c r="Q42" s="212"/>
      <c r="R42" s="227"/>
    </row>
    <row r="43" spans="2:18" ht="11.25" customHeight="1" x14ac:dyDescent="0.15">
      <c r="B43" s="347"/>
      <c r="C43" s="233"/>
      <c r="D43" s="273"/>
      <c r="E43" s="235"/>
      <c r="F43" s="236"/>
      <c r="G43" s="237"/>
      <c r="H43" s="238"/>
      <c r="I43" s="239"/>
      <c r="J43" s="240">
        <v>860900</v>
      </c>
      <c r="K43" s="241"/>
      <c r="L43" s="274">
        <f>+$L$23</f>
        <v>0</v>
      </c>
      <c r="M43" s="242">
        <f t="shared" si="0"/>
        <v>0</v>
      </c>
      <c r="N43" s="243"/>
      <c r="O43" s="244"/>
      <c r="P43" s="245"/>
      <c r="Q43" s="243"/>
      <c r="R43" s="246"/>
    </row>
    <row r="44" spans="2:18" ht="11.25" customHeight="1" x14ac:dyDescent="0.15">
      <c r="B44" s="348" t="s">
        <v>133</v>
      </c>
      <c r="C44" s="247"/>
      <c r="D44" s="248"/>
      <c r="E44" s="249"/>
      <c r="F44" s="250"/>
      <c r="G44" s="251"/>
      <c r="H44" s="252"/>
      <c r="I44" s="253"/>
      <c r="J44" s="254">
        <v>0</v>
      </c>
      <c r="K44" s="255"/>
      <c r="L44" s="256">
        <f>+$L$19</f>
        <v>0</v>
      </c>
      <c r="M44" s="257">
        <f t="shared" si="0"/>
        <v>0</v>
      </c>
      <c r="N44" s="258"/>
      <c r="O44" s="259"/>
      <c r="P44" s="260"/>
      <c r="Q44" s="258"/>
      <c r="R44" s="261"/>
    </row>
    <row r="45" spans="2:18" ht="11.25" customHeight="1" x14ac:dyDescent="0.15">
      <c r="B45" s="346"/>
      <c r="C45" s="217"/>
      <c r="D45" s="262"/>
      <c r="E45" s="204"/>
      <c r="F45" s="230"/>
      <c r="G45" s="275"/>
      <c r="H45" s="232"/>
      <c r="I45" s="208"/>
      <c r="J45" s="222">
        <v>0</v>
      </c>
      <c r="K45" s="223"/>
      <c r="L45" s="265">
        <f>+$L$20</f>
        <v>0</v>
      </c>
      <c r="M45" s="224">
        <f t="shared" si="0"/>
        <v>0</v>
      </c>
      <c r="N45" s="212"/>
      <c r="O45" s="225"/>
      <c r="P45" s="226"/>
      <c r="Q45" s="212"/>
      <c r="R45" s="227"/>
    </row>
    <row r="46" spans="2:18" ht="11.25" customHeight="1" x14ac:dyDescent="0.15">
      <c r="B46" s="346"/>
      <c r="C46" s="185" t="s">
        <v>14</v>
      </c>
      <c r="D46" s="228">
        <v>3640</v>
      </c>
      <c r="E46" s="269">
        <f>+$E$21</f>
        <v>0</v>
      </c>
      <c r="F46" s="270">
        <v>100</v>
      </c>
      <c r="G46" s="276">
        <f>+D46*E46*(185-F46)/100</f>
        <v>0</v>
      </c>
      <c r="H46" s="232">
        <f>+$H$21</f>
        <v>0</v>
      </c>
      <c r="I46" s="208">
        <f>+D46*H46</f>
        <v>0</v>
      </c>
      <c r="J46" s="222">
        <v>922500</v>
      </c>
      <c r="K46" s="223"/>
      <c r="L46" s="271">
        <f>+$L$21</f>
        <v>0</v>
      </c>
      <c r="M46" s="224">
        <f t="shared" si="0"/>
        <v>0</v>
      </c>
      <c r="N46" s="212">
        <f>+SUM(M44:M48)</f>
        <v>0</v>
      </c>
      <c r="O46" s="225">
        <f>SUM(J44:K48)</f>
        <v>1823100</v>
      </c>
      <c r="P46" s="226">
        <f>+$P$21</f>
        <v>0</v>
      </c>
      <c r="Q46" s="212">
        <f>+O46*P46</f>
        <v>0</v>
      </c>
      <c r="R46" s="227">
        <f>+INT(G46+I46+N46+Q46)</f>
        <v>0</v>
      </c>
    </row>
    <row r="47" spans="2:18" ht="11.25" customHeight="1" x14ac:dyDescent="0.15">
      <c r="B47" s="346"/>
      <c r="C47" s="185"/>
      <c r="D47" s="272"/>
      <c r="E47" s="269"/>
      <c r="F47" s="270"/>
      <c r="G47" s="276"/>
      <c r="H47" s="232"/>
      <c r="I47" s="208"/>
      <c r="J47" s="222">
        <v>0</v>
      </c>
      <c r="K47" s="223"/>
      <c r="L47" s="271">
        <f>+$L$22</f>
        <v>0</v>
      </c>
      <c r="M47" s="224">
        <f t="shared" si="0"/>
        <v>0</v>
      </c>
      <c r="N47" s="212"/>
      <c r="O47" s="225"/>
      <c r="P47" s="226"/>
      <c r="Q47" s="212"/>
      <c r="R47" s="227"/>
    </row>
    <row r="48" spans="2:18" ht="11.25" customHeight="1" x14ac:dyDescent="0.15">
      <c r="B48" s="347"/>
      <c r="C48" s="233"/>
      <c r="D48" s="273"/>
      <c r="E48" s="235"/>
      <c r="F48" s="236"/>
      <c r="G48" s="277"/>
      <c r="H48" s="238"/>
      <c r="I48" s="239"/>
      <c r="J48" s="240">
        <v>900600</v>
      </c>
      <c r="K48" s="241"/>
      <c r="L48" s="274">
        <f>+$L$23</f>
        <v>0</v>
      </c>
      <c r="M48" s="242">
        <f t="shared" si="0"/>
        <v>0</v>
      </c>
      <c r="N48" s="243"/>
      <c r="O48" s="244"/>
      <c r="P48" s="245"/>
      <c r="Q48" s="243"/>
      <c r="R48" s="246"/>
    </row>
    <row r="49" spans="2:18" ht="11.25" customHeight="1" x14ac:dyDescent="0.15">
      <c r="B49" s="348" t="s">
        <v>133</v>
      </c>
      <c r="C49" s="247"/>
      <c r="D49" s="248"/>
      <c r="E49" s="249"/>
      <c r="F49" s="250"/>
      <c r="G49" s="278"/>
      <c r="H49" s="252"/>
      <c r="I49" s="253"/>
      <c r="J49" s="254">
        <v>0</v>
      </c>
      <c r="K49" s="255"/>
      <c r="L49" s="256">
        <f>+$L$19</f>
        <v>0</v>
      </c>
      <c r="M49" s="257">
        <f t="shared" si="0"/>
        <v>0</v>
      </c>
      <c r="N49" s="258"/>
      <c r="O49" s="259"/>
      <c r="P49" s="260"/>
      <c r="Q49" s="258"/>
      <c r="R49" s="261"/>
    </row>
    <row r="50" spans="2:18" ht="11.25" customHeight="1" x14ac:dyDescent="0.15">
      <c r="B50" s="346"/>
      <c r="C50" s="217"/>
      <c r="D50" s="262"/>
      <c r="E50" s="204"/>
      <c r="F50" s="230"/>
      <c r="G50" s="275"/>
      <c r="H50" s="232"/>
      <c r="I50" s="208"/>
      <c r="J50" s="222">
        <v>0</v>
      </c>
      <c r="K50" s="223"/>
      <c r="L50" s="265">
        <f>+$L$20</f>
        <v>0</v>
      </c>
      <c r="M50" s="224">
        <f t="shared" si="0"/>
        <v>0</v>
      </c>
      <c r="N50" s="212"/>
      <c r="O50" s="225"/>
      <c r="P50" s="226"/>
      <c r="Q50" s="212"/>
      <c r="R50" s="227"/>
    </row>
    <row r="51" spans="2:18" ht="11.25" customHeight="1" x14ac:dyDescent="0.15">
      <c r="B51" s="346"/>
      <c r="C51" s="185" t="s">
        <v>15</v>
      </c>
      <c r="D51" s="228">
        <v>3640</v>
      </c>
      <c r="E51" s="269">
        <f>+$E$21</f>
        <v>0</v>
      </c>
      <c r="F51" s="270">
        <v>100</v>
      </c>
      <c r="G51" s="276">
        <f>+D51*E51*(185-F51)/100</f>
        <v>0</v>
      </c>
      <c r="H51" s="232">
        <f>+$H$21</f>
        <v>0</v>
      </c>
      <c r="I51" s="208">
        <f>+D51*H51</f>
        <v>0</v>
      </c>
      <c r="J51" s="222">
        <v>881900</v>
      </c>
      <c r="K51" s="223"/>
      <c r="L51" s="271">
        <f>+$L$21</f>
        <v>0</v>
      </c>
      <c r="M51" s="224">
        <f t="shared" si="0"/>
        <v>0</v>
      </c>
      <c r="N51" s="212">
        <f>+SUM(M49:M53)</f>
        <v>0</v>
      </c>
      <c r="O51" s="225">
        <f>SUM(J49:K53)</f>
        <v>1778100</v>
      </c>
      <c r="P51" s="226">
        <f>+$P$21</f>
        <v>0</v>
      </c>
      <c r="Q51" s="212">
        <f>+O51*P51</f>
        <v>0</v>
      </c>
      <c r="R51" s="227">
        <f>+INT(G51+I51+N51+Q51)</f>
        <v>0</v>
      </c>
    </row>
    <row r="52" spans="2:18" ht="11.25" customHeight="1" x14ac:dyDescent="0.15">
      <c r="B52" s="346"/>
      <c r="C52" s="185"/>
      <c r="D52" s="272"/>
      <c r="E52" s="269"/>
      <c r="F52" s="270"/>
      <c r="G52" s="276"/>
      <c r="H52" s="232"/>
      <c r="I52" s="208"/>
      <c r="J52" s="222">
        <v>0</v>
      </c>
      <c r="K52" s="223"/>
      <c r="L52" s="271">
        <f>+$L$22</f>
        <v>0</v>
      </c>
      <c r="M52" s="224">
        <f t="shared" si="0"/>
        <v>0</v>
      </c>
      <c r="N52" s="212"/>
      <c r="O52" s="225"/>
      <c r="P52" s="226"/>
      <c r="Q52" s="212"/>
      <c r="R52" s="227"/>
    </row>
    <row r="53" spans="2:18" ht="11.25" customHeight="1" x14ac:dyDescent="0.15">
      <c r="B53" s="347"/>
      <c r="C53" s="233"/>
      <c r="D53" s="273"/>
      <c r="E53" s="279"/>
      <c r="F53" s="236"/>
      <c r="G53" s="277"/>
      <c r="H53" s="238"/>
      <c r="I53" s="239"/>
      <c r="J53" s="240">
        <v>896200</v>
      </c>
      <c r="K53" s="241"/>
      <c r="L53" s="274">
        <f>+$L$23</f>
        <v>0</v>
      </c>
      <c r="M53" s="242">
        <f t="shared" si="0"/>
        <v>0</v>
      </c>
      <c r="N53" s="243"/>
      <c r="O53" s="244"/>
      <c r="P53" s="245"/>
      <c r="Q53" s="243"/>
      <c r="R53" s="246"/>
    </row>
    <row r="54" spans="2:18" ht="11.25" customHeight="1" x14ac:dyDescent="0.15">
      <c r="B54" s="348" t="s">
        <v>134</v>
      </c>
      <c r="C54" s="247"/>
      <c r="D54" s="248"/>
      <c r="E54" s="280"/>
      <c r="F54" s="250"/>
      <c r="G54" s="278"/>
      <c r="H54" s="252"/>
      <c r="I54" s="253"/>
      <c r="J54" s="254">
        <v>0</v>
      </c>
      <c r="K54" s="255"/>
      <c r="L54" s="256">
        <f>+$L$19</f>
        <v>0</v>
      </c>
      <c r="M54" s="257">
        <f t="shared" si="0"/>
        <v>0</v>
      </c>
      <c r="N54" s="258"/>
      <c r="O54" s="259"/>
      <c r="P54" s="260"/>
      <c r="Q54" s="258"/>
      <c r="R54" s="261"/>
    </row>
    <row r="55" spans="2:18" ht="11.25" customHeight="1" x14ac:dyDescent="0.15">
      <c r="B55" s="346"/>
      <c r="C55" s="185"/>
      <c r="D55" s="262"/>
      <c r="E55" s="281"/>
      <c r="F55" s="230"/>
      <c r="G55" s="275"/>
      <c r="H55" s="232"/>
      <c r="I55" s="208"/>
      <c r="J55" s="222">
        <v>0</v>
      </c>
      <c r="K55" s="223"/>
      <c r="L55" s="265">
        <f>+$L$20</f>
        <v>0</v>
      </c>
      <c r="M55" s="224">
        <f t="shared" si="0"/>
        <v>0</v>
      </c>
      <c r="N55" s="212"/>
      <c r="O55" s="225"/>
      <c r="P55" s="226"/>
      <c r="Q55" s="212"/>
      <c r="R55" s="227"/>
    </row>
    <row r="56" spans="2:18" ht="11.25" customHeight="1" x14ac:dyDescent="0.15">
      <c r="B56" s="346"/>
      <c r="C56" s="185" t="s">
        <v>16</v>
      </c>
      <c r="D56" s="228">
        <v>3640</v>
      </c>
      <c r="E56" s="269">
        <f>+$E$21</f>
        <v>0</v>
      </c>
      <c r="F56" s="270">
        <v>100</v>
      </c>
      <c r="G56" s="276">
        <f>+D56*E56*(185-F56)/100</f>
        <v>0</v>
      </c>
      <c r="H56" s="232">
        <f>+$H$21</f>
        <v>0</v>
      </c>
      <c r="I56" s="208">
        <f>+D56*H56</f>
        <v>0</v>
      </c>
      <c r="J56" s="222">
        <v>886000</v>
      </c>
      <c r="K56" s="223"/>
      <c r="L56" s="271">
        <f>+$L$21</f>
        <v>0</v>
      </c>
      <c r="M56" s="224">
        <f t="shared" si="0"/>
        <v>0</v>
      </c>
      <c r="N56" s="212">
        <f>+SUM(M54:M58)</f>
        <v>0</v>
      </c>
      <c r="O56" s="225">
        <f>SUM(J54:K58)</f>
        <v>1823100</v>
      </c>
      <c r="P56" s="226">
        <f>+$P$21</f>
        <v>0</v>
      </c>
      <c r="Q56" s="212">
        <f>+O56*P56</f>
        <v>0</v>
      </c>
      <c r="R56" s="227">
        <f>+INT(G56+I56+N56+Q56)</f>
        <v>0</v>
      </c>
    </row>
    <row r="57" spans="2:18" ht="11.25" customHeight="1" x14ac:dyDescent="0.15">
      <c r="B57" s="346"/>
      <c r="C57" s="185"/>
      <c r="D57" s="272"/>
      <c r="E57" s="269"/>
      <c r="F57" s="270"/>
      <c r="G57" s="276"/>
      <c r="H57" s="232"/>
      <c r="I57" s="208"/>
      <c r="J57" s="222">
        <v>0</v>
      </c>
      <c r="K57" s="223"/>
      <c r="L57" s="271">
        <f>+$L$22</f>
        <v>0</v>
      </c>
      <c r="M57" s="282">
        <f t="shared" si="0"/>
        <v>0</v>
      </c>
      <c r="N57" s="212"/>
      <c r="O57" s="225"/>
      <c r="P57" s="226"/>
      <c r="Q57" s="212"/>
      <c r="R57" s="227"/>
    </row>
    <row r="58" spans="2:18" ht="11.25" customHeight="1" x14ac:dyDescent="0.15">
      <c r="B58" s="347"/>
      <c r="C58" s="233"/>
      <c r="D58" s="273"/>
      <c r="E58" s="279"/>
      <c r="F58" s="236"/>
      <c r="G58" s="277"/>
      <c r="H58" s="238"/>
      <c r="I58" s="239"/>
      <c r="J58" s="240">
        <v>937100</v>
      </c>
      <c r="K58" s="241"/>
      <c r="L58" s="274">
        <f>+$L$23</f>
        <v>0</v>
      </c>
      <c r="M58" s="242">
        <f t="shared" si="0"/>
        <v>0</v>
      </c>
      <c r="N58" s="243"/>
      <c r="O58" s="244"/>
      <c r="P58" s="245"/>
      <c r="Q58" s="243"/>
      <c r="R58" s="246"/>
    </row>
    <row r="59" spans="2:18" ht="11.25" customHeight="1" x14ac:dyDescent="0.15">
      <c r="B59" s="348" t="s">
        <v>134</v>
      </c>
      <c r="C59" s="283"/>
      <c r="D59" s="248"/>
      <c r="E59" s="252"/>
      <c r="F59" s="250"/>
      <c r="G59" s="278"/>
      <c r="H59" s="252"/>
      <c r="I59" s="253"/>
      <c r="J59" s="254">
        <v>0</v>
      </c>
      <c r="K59" s="255"/>
      <c r="L59" s="256">
        <f>+$L$19</f>
        <v>0</v>
      </c>
      <c r="M59" s="257">
        <f t="shared" si="0"/>
        <v>0</v>
      </c>
      <c r="N59" s="258"/>
      <c r="O59" s="259"/>
      <c r="P59" s="260"/>
      <c r="Q59" s="258"/>
      <c r="R59" s="261"/>
    </row>
    <row r="60" spans="2:18" ht="11.25" customHeight="1" x14ac:dyDescent="0.15">
      <c r="B60" s="346"/>
      <c r="C60" s="284"/>
      <c r="D60" s="262"/>
      <c r="E60" s="232"/>
      <c r="F60" s="230"/>
      <c r="G60" s="275"/>
      <c r="H60" s="232"/>
      <c r="I60" s="208"/>
      <c r="J60" s="222">
        <v>0</v>
      </c>
      <c r="K60" s="223"/>
      <c r="L60" s="265">
        <f>+$L$20</f>
        <v>0</v>
      </c>
      <c r="M60" s="224">
        <f t="shared" si="0"/>
        <v>0</v>
      </c>
      <c r="N60" s="212"/>
      <c r="O60" s="225"/>
      <c r="P60" s="226"/>
      <c r="Q60" s="212"/>
      <c r="R60" s="227"/>
    </row>
    <row r="61" spans="2:18" ht="11.25" customHeight="1" x14ac:dyDescent="0.15">
      <c r="B61" s="346"/>
      <c r="C61" s="284" t="s">
        <v>17</v>
      </c>
      <c r="D61" s="272">
        <v>3640</v>
      </c>
      <c r="E61" s="269">
        <f>+$E$21</f>
        <v>0</v>
      </c>
      <c r="F61" s="270">
        <v>100</v>
      </c>
      <c r="G61" s="276">
        <f>+D61*E61*(185-F61)/100</f>
        <v>0</v>
      </c>
      <c r="H61" s="232">
        <f>+$H$21</f>
        <v>0</v>
      </c>
      <c r="I61" s="208">
        <f>+D61*H61</f>
        <v>0</v>
      </c>
      <c r="J61" s="222">
        <v>766100</v>
      </c>
      <c r="K61" s="223"/>
      <c r="L61" s="271">
        <f>+$L$21</f>
        <v>0</v>
      </c>
      <c r="M61" s="224">
        <f t="shared" si="0"/>
        <v>0</v>
      </c>
      <c r="N61" s="212">
        <f>+SUM(M59:M63)</f>
        <v>0</v>
      </c>
      <c r="O61" s="225">
        <f>SUM(J59:K63)</f>
        <v>1665500</v>
      </c>
      <c r="P61" s="226">
        <f>+$P$21</f>
        <v>0</v>
      </c>
      <c r="Q61" s="212">
        <f>+O61*P61</f>
        <v>0</v>
      </c>
      <c r="R61" s="227">
        <f>+INT(G61+I61+N61+Q61)</f>
        <v>0</v>
      </c>
    </row>
    <row r="62" spans="2:18" ht="11.25" customHeight="1" x14ac:dyDescent="0.15">
      <c r="B62" s="346"/>
      <c r="C62" s="284"/>
      <c r="D62" s="272"/>
      <c r="E62" s="269"/>
      <c r="F62" s="270"/>
      <c r="G62" s="276"/>
      <c r="H62" s="232"/>
      <c r="I62" s="208"/>
      <c r="J62" s="222">
        <v>0</v>
      </c>
      <c r="K62" s="223"/>
      <c r="L62" s="271">
        <f>+$L$22</f>
        <v>0</v>
      </c>
      <c r="M62" s="224">
        <f t="shared" si="0"/>
        <v>0</v>
      </c>
      <c r="N62" s="212"/>
      <c r="O62" s="225"/>
      <c r="P62" s="226"/>
      <c r="Q62" s="212"/>
      <c r="R62" s="227"/>
    </row>
    <row r="63" spans="2:18" ht="11.25" customHeight="1" x14ac:dyDescent="0.15">
      <c r="B63" s="347"/>
      <c r="C63" s="285"/>
      <c r="D63" s="273"/>
      <c r="E63" s="238"/>
      <c r="F63" s="236"/>
      <c r="G63" s="277"/>
      <c r="H63" s="238"/>
      <c r="I63" s="239"/>
      <c r="J63" s="240">
        <v>899400</v>
      </c>
      <c r="K63" s="241"/>
      <c r="L63" s="274">
        <f>+$L$23</f>
        <v>0</v>
      </c>
      <c r="M63" s="242">
        <f t="shared" si="0"/>
        <v>0</v>
      </c>
      <c r="N63" s="243"/>
      <c r="O63" s="244"/>
      <c r="P63" s="245"/>
      <c r="Q63" s="243"/>
      <c r="R63" s="246"/>
    </row>
    <row r="64" spans="2:18" ht="11.25" customHeight="1" x14ac:dyDescent="0.15">
      <c r="B64" s="348" t="s">
        <v>134</v>
      </c>
      <c r="C64" s="283"/>
      <c r="D64" s="248"/>
      <c r="E64" s="252"/>
      <c r="F64" s="250"/>
      <c r="G64" s="278"/>
      <c r="H64" s="252"/>
      <c r="I64" s="253"/>
      <c r="J64" s="254">
        <v>0</v>
      </c>
      <c r="K64" s="255"/>
      <c r="L64" s="256">
        <f>+$L$19</f>
        <v>0</v>
      </c>
      <c r="M64" s="257">
        <f t="shared" si="0"/>
        <v>0</v>
      </c>
      <c r="N64" s="258"/>
      <c r="O64" s="259"/>
      <c r="P64" s="260"/>
      <c r="Q64" s="258"/>
      <c r="R64" s="261"/>
    </row>
    <row r="65" spans="2:18" ht="11.25" customHeight="1" x14ac:dyDescent="0.15">
      <c r="B65" s="346"/>
      <c r="C65" s="284"/>
      <c r="D65" s="262"/>
      <c r="E65" s="232"/>
      <c r="F65" s="230"/>
      <c r="G65" s="275"/>
      <c r="H65" s="232"/>
      <c r="I65" s="208"/>
      <c r="J65" s="222">
        <v>0</v>
      </c>
      <c r="K65" s="223"/>
      <c r="L65" s="265">
        <f>+$L$20</f>
        <v>0</v>
      </c>
      <c r="M65" s="224">
        <f t="shared" si="0"/>
        <v>0</v>
      </c>
      <c r="N65" s="212"/>
      <c r="O65" s="225"/>
      <c r="P65" s="226"/>
      <c r="Q65" s="212"/>
      <c r="R65" s="227"/>
    </row>
    <row r="66" spans="2:18" ht="11.25" customHeight="1" x14ac:dyDescent="0.15">
      <c r="B66" s="346"/>
      <c r="C66" s="284" t="s">
        <v>18</v>
      </c>
      <c r="D66" s="272">
        <v>3640</v>
      </c>
      <c r="E66" s="269">
        <f>+$E$21</f>
        <v>0</v>
      </c>
      <c r="F66" s="270">
        <v>100</v>
      </c>
      <c r="G66" s="276">
        <f>+D66*E66*(185-F66)/100</f>
        <v>0</v>
      </c>
      <c r="H66" s="232">
        <f>+$H$21</f>
        <v>0</v>
      </c>
      <c r="I66" s="208">
        <f>+D66*H66</f>
        <v>0</v>
      </c>
      <c r="J66" s="222">
        <v>954200</v>
      </c>
      <c r="K66" s="223"/>
      <c r="L66" s="271">
        <f>+$L$21</f>
        <v>0</v>
      </c>
      <c r="M66" s="224">
        <f t="shared" si="0"/>
        <v>0</v>
      </c>
      <c r="N66" s="212">
        <f>+SUM(M64:M68)</f>
        <v>0</v>
      </c>
      <c r="O66" s="225">
        <f>SUM(J64:K68)</f>
        <v>1845700</v>
      </c>
      <c r="P66" s="226">
        <f>+$P$21</f>
        <v>0</v>
      </c>
      <c r="Q66" s="212">
        <f>+O66*P66</f>
        <v>0</v>
      </c>
      <c r="R66" s="227">
        <f>+INT(G66+I66+N66+Q66)</f>
        <v>0</v>
      </c>
    </row>
    <row r="67" spans="2:18" ht="11.25" customHeight="1" x14ac:dyDescent="0.15">
      <c r="B67" s="346"/>
      <c r="C67" s="284"/>
      <c r="D67" s="272"/>
      <c r="E67" s="269"/>
      <c r="F67" s="270"/>
      <c r="G67" s="276"/>
      <c r="H67" s="232"/>
      <c r="I67" s="208"/>
      <c r="J67" s="222">
        <v>0</v>
      </c>
      <c r="K67" s="223"/>
      <c r="L67" s="271">
        <f>+$L$22</f>
        <v>0</v>
      </c>
      <c r="M67" s="224">
        <f t="shared" si="0"/>
        <v>0</v>
      </c>
      <c r="N67" s="212"/>
      <c r="O67" s="225"/>
      <c r="P67" s="226"/>
      <c r="Q67" s="212"/>
      <c r="R67" s="227"/>
    </row>
    <row r="68" spans="2:18" ht="11.25" customHeight="1" x14ac:dyDescent="0.15">
      <c r="B68" s="347"/>
      <c r="C68" s="285"/>
      <c r="D68" s="273"/>
      <c r="E68" s="238"/>
      <c r="F68" s="236"/>
      <c r="G68" s="277"/>
      <c r="H68" s="238"/>
      <c r="I68" s="239"/>
      <c r="J68" s="240">
        <v>891500</v>
      </c>
      <c r="K68" s="241"/>
      <c r="L68" s="274">
        <f>+$L$23</f>
        <v>0</v>
      </c>
      <c r="M68" s="242">
        <f t="shared" si="0"/>
        <v>0</v>
      </c>
      <c r="N68" s="243"/>
      <c r="O68" s="244"/>
      <c r="P68" s="245"/>
      <c r="Q68" s="243"/>
      <c r="R68" s="246"/>
    </row>
    <row r="69" spans="2:18" ht="11.25" customHeight="1" x14ac:dyDescent="0.15">
      <c r="B69" s="348" t="s">
        <v>134</v>
      </c>
      <c r="C69" s="283"/>
      <c r="D69" s="248"/>
      <c r="E69" s="252"/>
      <c r="F69" s="250"/>
      <c r="G69" s="278"/>
      <c r="H69" s="252"/>
      <c r="I69" s="253"/>
      <c r="J69" s="254">
        <v>0</v>
      </c>
      <c r="K69" s="255"/>
      <c r="L69" s="256">
        <f>+$L$19</f>
        <v>0</v>
      </c>
      <c r="M69" s="257">
        <f t="shared" si="0"/>
        <v>0</v>
      </c>
      <c r="N69" s="258"/>
      <c r="O69" s="259"/>
      <c r="P69" s="260"/>
      <c r="Q69" s="258"/>
      <c r="R69" s="261"/>
    </row>
    <row r="70" spans="2:18" ht="11.25" customHeight="1" x14ac:dyDescent="0.15">
      <c r="B70" s="346"/>
      <c r="C70" s="284"/>
      <c r="D70" s="262"/>
      <c r="E70" s="232"/>
      <c r="F70" s="230"/>
      <c r="G70" s="275"/>
      <c r="H70" s="232"/>
      <c r="I70" s="208"/>
      <c r="J70" s="222">
        <v>0</v>
      </c>
      <c r="K70" s="223"/>
      <c r="L70" s="265">
        <f>+$L$20</f>
        <v>0</v>
      </c>
      <c r="M70" s="224">
        <f t="shared" si="0"/>
        <v>0</v>
      </c>
      <c r="N70" s="212"/>
      <c r="O70" s="225"/>
      <c r="P70" s="226"/>
      <c r="Q70" s="212"/>
      <c r="R70" s="227"/>
    </row>
    <row r="71" spans="2:18" ht="11.25" customHeight="1" x14ac:dyDescent="0.15">
      <c r="B71" s="346"/>
      <c r="C71" s="284" t="s">
        <v>19</v>
      </c>
      <c r="D71" s="272">
        <v>3640</v>
      </c>
      <c r="E71" s="269">
        <f>+$E$21</f>
        <v>0</v>
      </c>
      <c r="F71" s="270">
        <v>100</v>
      </c>
      <c r="G71" s="276">
        <f>+D71*E71*(185-F71)/100</f>
        <v>0</v>
      </c>
      <c r="H71" s="232">
        <f>+$H$21</f>
        <v>0</v>
      </c>
      <c r="I71" s="208">
        <f>+D71*H71</f>
        <v>0</v>
      </c>
      <c r="J71" s="222">
        <v>995400</v>
      </c>
      <c r="K71" s="223"/>
      <c r="L71" s="271">
        <f>+$L$21</f>
        <v>0</v>
      </c>
      <c r="M71" s="224">
        <f t="shared" si="0"/>
        <v>0</v>
      </c>
      <c r="N71" s="212">
        <f>+SUM(M69:M73)</f>
        <v>0</v>
      </c>
      <c r="O71" s="225">
        <f>SUM(J69:K73)</f>
        <v>1823100</v>
      </c>
      <c r="P71" s="226">
        <f>+$P$21</f>
        <v>0</v>
      </c>
      <c r="Q71" s="212">
        <f>+O71*P71</f>
        <v>0</v>
      </c>
      <c r="R71" s="227">
        <f>+INT(G71+I71+N71+Q71)</f>
        <v>0</v>
      </c>
    </row>
    <row r="72" spans="2:18" ht="11.25" customHeight="1" x14ac:dyDescent="0.15">
      <c r="B72" s="346"/>
      <c r="C72" s="284"/>
      <c r="D72" s="272"/>
      <c r="E72" s="269"/>
      <c r="F72" s="270"/>
      <c r="G72" s="276"/>
      <c r="H72" s="232"/>
      <c r="I72" s="208"/>
      <c r="J72" s="222">
        <v>0</v>
      </c>
      <c r="K72" s="223"/>
      <c r="L72" s="271">
        <f>+$L$22</f>
        <v>0</v>
      </c>
      <c r="M72" s="224">
        <f t="shared" si="0"/>
        <v>0</v>
      </c>
      <c r="N72" s="212"/>
      <c r="O72" s="225"/>
      <c r="P72" s="226"/>
      <c r="Q72" s="212"/>
      <c r="R72" s="227"/>
    </row>
    <row r="73" spans="2:18" ht="11.25" customHeight="1" x14ac:dyDescent="0.15">
      <c r="B73" s="347"/>
      <c r="C73" s="285"/>
      <c r="D73" s="273"/>
      <c r="E73" s="238"/>
      <c r="F73" s="236"/>
      <c r="G73" s="277"/>
      <c r="H73" s="238"/>
      <c r="I73" s="239"/>
      <c r="J73" s="240">
        <v>827700</v>
      </c>
      <c r="K73" s="241"/>
      <c r="L73" s="274">
        <f>+$L$23</f>
        <v>0</v>
      </c>
      <c r="M73" s="242">
        <f t="shared" si="0"/>
        <v>0</v>
      </c>
      <c r="N73" s="243"/>
      <c r="O73" s="244"/>
      <c r="P73" s="245"/>
      <c r="Q73" s="243"/>
      <c r="R73" s="246"/>
    </row>
    <row r="74" spans="2:18" ht="11.25" customHeight="1" x14ac:dyDescent="0.15">
      <c r="B74" s="348" t="s">
        <v>134</v>
      </c>
      <c r="C74" s="283"/>
      <c r="D74" s="248"/>
      <c r="E74" s="252"/>
      <c r="F74" s="250"/>
      <c r="G74" s="278"/>
      <c r="H74" s="252"/>
      <c r="I74" s="253"/>
      <c r="J74" s="254">
        <v>0</v>
      </c>
      <c r="K74" s="255"/>
      <c r="L74" s="256">
        <f>+$L$19</f>
        <v>0</v>
      </c>
      <c r="M74" s="257">
        <f t="shared" si="0"/>
        <v>0</v>
      </c>
      <c r="N74" s="258"/>
      <c r="O74" s="259"/>
      <c r="P74" s="260"/>
      <c r="Q74" s="258"/>
      <c r="R74" s="261"/>
    </row>
    <row r="75" spans="2:18" ht="11.25" customHeight="1" x14ac:dyDescent="0.15">
      <c r="B75" s="346"/>
      <c r="C75" s="284"/>
      <c r="D75" s="262"/>
      <c r="E75" s="232"/>
      <c r="F75" s="230"/>
      <c r="G75" s="275"/>
      <c r="H75" s="232"/>
      <c r="I75" s="208"/>
      <c r="J75" s="222">
        <v>0</v>
      </c>
      <c r="K75" s="223"/>
      <c r="L75" s="265">
        <f>+$L$20</f>
        <v>0</v>
      </c>
      <c r="M75" s="224">
        <f t="shared" si="0"/>
        <v>0</v>
      </c>
      <c r="N75" s="212"/>
      <c r="O75" s="225"/>
      <c r="P75" s="226"/>
      <c r="Q75" s="212"/>
      <c r="R75" s="227"/>
    </row>
    <row r="76" spans="2:18" ht="11.25" customHeight="1" x14ac:dyDescent="0.15">
      <c r="B76" s="346"/>
      <c r="C76" s="284" t="s">
        <v>40</v>
      </c>
      <c r="D76" s="272">
        <v>3640</v>
      </c>
      <c r="E76" s="269">
        <f>+$E$21</f>
        <v>0</v>
      </c>
      <c r="F76" s="270">
        <v>100</v>
      </c>
      <c r="G76" s="276">
        <f>+D76*E76*(185-F76)/100</f>
        <v>0</v>
      </c>
      <c r="H76" s="232">
        <f>+$H$21</f>
        <v>0</v>
      </c>
      <c r="I76" s="208">
        <f>+D76*H76</f>
        <v>0</v>
      </c>
      <c r="J76" s="222">
        <v>1036000</v>
      </c>
      <c r="K76" s="223"/>
      <c r="L76" s="271">
        <f>+$L$21</f>
        <v>0</v>
      </c>
      <c r="M76" s="224">
        <f t="shared" si="0"/>
        <v>0</v>
      </c>
      <c r="N76" s="212">
        <f>+SUM(M74:M78)</f>
        <v>0</v>
      </c>
      <c r="O76" s="225">
        <f>SUM(J74:K78)</f>
        <v>1890600</v>
      </c>
      <c r="P76" s="226">
        <f>+$P$21</f>
        <v>0</v>
      </c>
      <c r="Q76" s="212">
        <f>+O76*P76</f>
        <v>0</v>
      </c>
      <c r="R76" s="227">
        <f>+INT(G76+I76+N76+Q76)</f>
        <v>0</v>
      </c>
    </row>
    <row r="77" spans="2:18" ht="11.25" customHeight="1" x14ac:dyDescent="0.15">
      <c r="B77" s="346"/>
      <c r="C77" s="284"/>
      <c r="D77" s="272"/>
      <c r="E77" s="269"/>
      <c r="F77" s="270"/>
      <c r="G77" s="276"/>
      <c r="H77" s="232"/>
      <c r="I77" s="208"/>
      <c r="J77" s="222">
        <v>0</v>
      </c>
      <c r="K77" s="223"/>
      <c r="L77" s="271">
        <f>+$L$22</f>
        <v>0</v>
      </c>
      <c r="M77" s="224">
        <f t="shared" si="0"/>
        <v>0</v>
      </c>
      <c r="N77" s="212"/>
      <c r="O77" s="225"/>
      <c r="P77" s="226"/>
      <c r="Q77" s="212"/>
      <c r="R77" s="227"/>
    </row>
    <row r="78" spans="2:18" ht="11.25" customHeight="1" thickBot="1" x14ac:dyDescent="0.2">
      <c r="B78" s="346"/>
      <c r="C78" s="354"/>
      <c r="D78" s="262"/>
      <c r="E78" s="232"/>
      <c r="F78" s="230"/>
      <c r="G78" s="275"/>
      <c r="H78" s="232"/>
      <c r="I78" s="208"/>
      <c r="J78" s="286">
        <v>854600</v>
      </c>
      <c r="K78" s="287"/>
      <c r="L78" s="274">
        <f>+$L$23</f>
        <v>0</v>
      </c>
      <c r="M78" s="288">
        <f t="shared" si="0"/>
        <v>0</v>
      </c>
      <c r="N78" s="289"/>
      <c r="O78" s="290"/>
      <c r="P78" s="291"/>
      <c r="Q78" s="289"/>
      <c r="R78" s="292"/>
    </row>
    <row r="79" spans="2:18" ht="12" customHeight="1" thickTop="1" x14ac:dyDescent="0.15">
      <c r="B79" s="293" t="s">
        <v>135</v>
      </c>
      <c r="C79" s="294"/>
      <c r="D79" s="294"/>
      <c r="E79" s="294"/>
      <c r="F79" s="294"/>
      <c r="G79" s="294"/>
      <c r="H79" s="294"/>
      <c r="I79" s="355"/>
      <c r="J79" s="295">
        <f>SUM(J19:K78)</f>
        <v>22507400</v>
      </c>
      <c r="K79" s="296"/>
      <c r="L79" s="297"/>
      <c r="M79" s="298"/>
      <c r="N79" s="299"/>
      <c r="O79" s="300"/>
      <c r="P79" s="357"/>
      <c r="Q79" s="358"/>
      <c r="R79" s="301" t="s">
        <v>58</v>
      </c>
    </row>
    <row r="80" spans="2:18" ht="11.25" customHeight="1" x14ac:dyDescent="0.15">
      <c r="B80" s="154"/>
      <c r="C80" s="302"/>
      <c r="D80" s="302"/>
      <c r="E80" s="302"/>
      <c r="F80" s="302"/>
      <c r="G80" s="302"/>
      <c r="H80" s="302"/>
      <c r="I80" s="155"/>
      <c r="J80" s="303"/>
      <c r="K80" s="304"/>
      <c r="L80" s="305"/>
      <c r="M80" s="306"/>
      <c r="N80" s="307"/>
      <c r="O80" s="308">
        <f>SUM(O19:O78)</f>
        <v>22507400</v>
      </c>
      <c r="P80" s="359"/>
      <c r="Q80" s="360"/>
      <c r="R80" s="309">
        <f>+SUM(R19:R78)</f>
        <v>0</v>
      </c>
    </row>
    <row r="81" spans="2:24" ht="6" customHeight="1" x14ac:dyDescent="0.15">
      <c r="B81" s="310"/>
      <c r="C81" s="311"/>
      <c r="D81" s="311"/>
      <c r="E81" s="311"/>
      <c r="F81" s="311"/>
      <c r="G81" s="311"/>
      <c r="H81" s="311"/>
      <c r="I81" s="356"/>
      <c r="J81" s="312"/>
      <c r="K81" s="313"/>
      <c r="L81" s="314"/>
      <c r="M81" s="315"/>
      <c r="N81" s="316"/>
      <c r="O81" s="317"/>
      <c r="P81" s="361"/>
      <c r="Q81" s="362"/>
      <c r="R81" s="318"/>
    </row>
    <row r="82" spans="2:24" ht="8.25" customHeight="1" thickBot="1" x14ac:dyDescent="0.2">
      <c r="C82" s="319"/>
      <c r="D82" s="320"/>
      <c r="E82" s="320"/>
      <c r="F82" s="320"/>
      <c r="G82" s="320"/>
      <c r="H82" s="320"/>
      <c r="I82" s="320"/>
      <c r="J82" s="320"/>
      <c r="K82" s="320"/>
      <c r="L82" s="320"/>
      <c r="M82" s="320"/>
      <c r="N82" s="320"/>
      <c r="O82" s="320"/>
      <c r="P82" s="320"/>
      <c r="Q82" s="320"/>
      <c r="R82" s="321"/>
    </row>
    <row r="83" spans="2:24" ht="9.75" customHeight="1" x14ac:dyDescent="0.15">
      <c r="C83" s="319"/>
      <c r="D83" s="320"/>
      <c r="E83" s="320"/>
      <c r="F83" s="320"/>
      <c r="G83" s="320"/>
      <c r="H83" s="320"/>
      <c r="I83" s="320"/>
      <c r="J83" s="320"/>
      <c r="K83" s="320"/>
      <c r="L83" s="322" t="s">
        <v>94</v>
      </c>
      <c r="M83" s="323"/>
      <c r="N83" s="324"/>
      <c r="O83" s="325"/>
      <c r="P83" s="325"/>
      <c r="Q83" s="325"/>
      <c r="R83" s="326"/>
    </row>
    <row r="84" spans="2:24" ht="9.75" customHeight="1" x14ac:dyDescent="0.15">
      <c r="C84" s="319"/>
      <c r="D84" s="320"/>
      <c r="E84" s="320"/>
      <c r="F84" s="320"/>
      <c r="G84" s="320"/>
      <c r="H84" s="320"/>
      <c r="I84" s="320"/>
      <c r="J84" s="320"/>
      <c r="K84" s="320"/>
      <c r="L84" s="327"/>
      <c r="M84" s="328"/>
      <c r="N84" s="329"/>
      <c r="O84" s="330"/>
      <c r="P84" s="330"/>
      <c r="Q84" s="363">
        <f>+ROUNDUP(R80*100/110,0)</f>
        <v>0</v>
      </c>
      <c r="R84" s="364"/>
      <c r="T84" s="331"/>
      <c r="U84" s="332"/>
      <c r="V84" s="332"/>
      <c r="W84" s="332"/>
      <c r="X84" s="332"/>
    </row>
    <row r="85" spans="2:24" ht="9.75" customHeight="1" thickBot="1" x14ac:dyDescent="0.2">
      <c r="C85" s="319"/>
      <c r="D85" s="320"/>
      <c r="E85" s="320"/>
      <c r="F85" s="320"/>
      <c r="G85" s="320"/>
      <c r="H85" s="320"/>
      <c r="I85" s="320"/>
      <c r="J85" s="320"/>
      <c r="K85" s="320"/>
      <c r="L85" s="333"/>
      <c r="M85" s="334"/>
      <c r="N85" s="335"/>
      <c r="O85" s="336"/>
      <c r="P85" s="336"/>
      <c r="Q85" s="336"/>
      <c r="R85" s="337"/>
    </row>
    <row r="86" spans="2:24" ht="6" customHeight="1" x14ac:dyDescent="0.15"/>
    <row r="87" spans="2:24" ht="6" customHeight="1" x14ac:dyDescent="0.15"/>
    <row r="88" spans="2:24" s="340" customFormat="1" ht="18" customHeight="1" x14ac:dyDescent="0.15">
      <c r="C88" s="338" t="s">
        <v>42</v>
      </c>
      <c r="D88" s="339" t="s">
        <v>122</v>
      </c>
      <c r="E88" s="339"/>
      <c r="F88" s="339"/>
      <c r="G88" s="339"/>
      <c r="H88" s="339"/>
      <c r="I88" s="339"/>
      <c r="J88" s="339"/>
      <c r="K88" s="339"/>
      <c r="L88" s="339"/>
      <c r="M88" s="339"/>
      <c r="N88" s="339"/>
      <c r="O88" s="339"/>
    </row>
    <row r="89" spans="2:24" s="340" customFormat="1" ht="18.75" customHeight="1" x14ac:dyDescent="0.15">
      <c r="C89" s="338" t="s">
        <v>87</v>
      </c>
      <c r="D89" s="339" t="s">
        <v>123</v>
      </c>
      <c r="E89" s="339"/>
      <c r="F89" s="339"/>
      <c r="G89" s="339"/>
      <c r="H89" s="339"/>
      <c r="I89" s="339"/>
      <c r="J89" s="339"/>
      <c r="K89" s="339"/>
      <c r="L89" s="339"/>
      <c r="M89" s="339"/>
      <c r="N89" s="339"/>
      <c r="O89" s="339"/>
    </row>
    <row r="90" spans="2:24" s="340" customFormat="1" ht="11.25" customHeight="1" x14ac:dyDescent="0.15">
      <c r="C90" s="338" t="s">
        <v>88</v>
      </c>
      <c r="D90" s="338" t="s">
        <v>124</v>
      </c>
      <c r="E90" s="338"/>
      <c r="F90" s="338"/>
      <c r="G90" s="338"/>
      <c r="H90" s="338"/>
      <c r="I90" s="338"/>
      <c r="J90" s="338"/>
      <c r="K90" s="338"/>
      <c r="L90" s="338"/>
      <c r="M90" s="338"/>
      <c r="N90" s="338"/>
      <c r="O90" s="338"/>
    </row>
    <row r="91" spans="2:24" s="340" customFormat="1" ht="11.25" customHeight="1" x14ac:dyDescent="0.15">
      <c r="C91" s="338" t="s">
        <v>89</v>
      </c>
      <c r="D91" s="338" t="s">
        <v>125</v>
      </c>
      <c r="E91" s="338"/>
      <c r="F91" s="338"/>
      <c r="G91" s="338"/>
      <c r="H91" s="338"/>
      <c r="I91" s="338"/>
      <c r="J91" s="338"/>
      <c r="K91" s="338"/>
      <c r="L91" s="338"/>
      <c r="M91" s="338"/>
      <c r="N91" s="338"/>
      <c r="O91" s="338"/>
    </row>
    <row r="92" spans="2:24" s="340" customFormat="1" ht="11.25" customHeight="1" x14ac:dyDescent="0.15">
      <c r="C92" s="338" t="s">
        <v>90</v>
      </c>
      <c r="D92" s="338" t="s">
        <v>126</v>
      </c>
      <c r="E92" s="338"/>
      <c r="F92" s="338"/>
      <c r="G92" s="338"/>
      <c r="H92" s="338"/>
      <c r="I92" s="338"/>
      <c r="J92" s="338"/>
      <c r="K92" s="338"/>
      <c r="L92" s="338"/>
      <c r="M92" s="338"/>
      <c r="N92" s="338"/>
      <c r="O92" s="338"/>
    </row>
    <row r="93" spans="2:24" s="340" customFormat="1" ht="11.25" customHeight="1" x14ac:dyDescent="0.15">
      <c r="C93" s="338" t="s">
        <v>91</v>
      </c>
      <c r="D93" s="338" t="s">
        <v>127</v>
      </c>
      <c r="E93" s="341"/>
      <c r="F93" s="341"/>
      <c r="G93" s="341"/>
      <c r="H93" s="341"/>
      <c r="I93" s="341"/>
      <c r="J93" s="341"/>
      <c r="K93" s="341"/>
      <c r="L93" s="341"/>
      <c r="M93" s="341"/>
      <c r="N93" s="341"/>
      <c r="O93" s="338"/>
    </row>
    <row r="94" spans="2:24" s="340" customFormat="1" ht="11.25" customHeight="1" x14ac:dyDescent="0.15">
      <c r="C94" s="338" t="s">
        <v>92</v>
      </c>
      <c r="D94" s="338" t="s">
        <v>128</v>
      </c>
      <c r="E94" s="338"/>
      <c r="F94" s="338"/>
      <c r="G94" s="338"/>
      <c r="H94" s="338"/>
      <c r="I94" s="338"/>
      <c r="J94" s="338"/>
      <c r="K94" s="338"/>
      <c r="L94" s="338"/>
      <c r="M94" s="338"/>
      <c r="N94" s="338"/>
      <c r="O94" s="338"/>
    </row>
    <row r="95" spans="2:24" s="340" customFormat="1" ht="13.5" customHeight="1" x14ac:dyDescent="0.15">
      <c r="C95" s="338" t="s">
        <v>93</v>
      </c>
      <c r="D95" s="342" t="s">
        <v>129</v>
      </c>
      <c r="E95" s="342"/>
      <c r="F95" s="342"/>
      <c r="G95" s="342"/>
      <c r="H95" s="342"/>
      <c r="I95" s="342"/>
      <c r="J95" s="342"/>
      <c r="K95" s="342"/>
      <c r="L95" s="342"/>
      <c r="M95" s="342"/>
      <c r="N95" s="342"/>
      <c r="O95" s="342"/>
    </row>
    <row r="96" spans="2:24" s="340" customFormat="1" ht="13.5" customHeight="1" x14ac:dyDescent="0.15">
      <c r="C96" s="343"/>
      <c r="D96" s="342"/>
      <c r="E96" s="342"/>
      <c r="F96" s="342"/>
      <c r="G96" s="342"/>
      <c r="H96" s="342"/>
      <c r="I96" s="342"/>
      <c r="J96" s="342"/>
      <c r="K96" s="342"/>
      <c r="L96" s="342"/>
      <c r="M96" s="342"/>
      <c r="N96" s="342"/>
      <c r="O96" s="342"/>
    </row>
    <row r="97" spans="3:15" s="340" customFormat="1" ht="12.75" customHeight="1" x14ac:dyDescent="0.15">
      <c r="C97" s="338" t="s">
        <v>130</v>
      </c>
      <c r="D97" s="338" t="s">
        <v>131</v>
      </c>
      <c r="E97" s="344"/>
      <c r="F97" s="344"/>
      <c r="G97" s="344"/>
      <c r="H97" s="344"/>
      <c r="I97" s="344"/>
      <c r="J97" s="344"/>
      <c r="K97" s="344"/>
      <c r="L97" s="344"/>
      <c r="M97" s="344"/>
      <c r="N97" s="344"/>
      <c r="O97" s="344"/>
    </row>
  </sheetData>
  <mergeCells count="100">
    <mergeCell ref="P79:P81"/>
    <mergeCell ref="Q79:Q81"/>
    <mergeCell ref="Q84:R84"/>
    <mergeCell ref="B59:B63"/>
    <mergeCell ref="B64:B68"/>
    <mergeCell ref="B69:B73"/>
    <mergeCell ref="B74:B78"/>
    <mergeCell ref="B79:I81"/>
    <mergeCell ref="B34:B38"/>
    <mergeCell ref="B39:B43"/>
    <mergeCell ref="B44:B48"/>
    <mergeCell ref="B49:B53"/>
    <mergeCell ref="B54:B58"/>
    <mergeCell ref="B12:C18"/>
    <mergeCell ref="B2:R2"/>
    <mergeCell ref="B19:B23"/>
    <mergeCell ref="B24:B28"/>
    <mergeCell ref="B29:B33"/>
    <mergeCell ref="L79:N81"/>
    <mergeCell ref="L83:N85"/>
    <mergeCell ref="J74:K74"/>
    <mergeCell ref="J75:K75"/>
    <mergeCell ref="J76:K76"/>
    <mergeCell ref="J77:K77"/>
    <mergeCell ref="J78:K78"/>
    <mergeCell ref="J71:K71"/>
    <mergeCell ref="J72:K72"/>
    <mergeCell ref="J73:K73"/>
    <mergeCell ref="J79:K81"/>
    <mergeCell ref="J66:K66"/>
    <mergeCell ref="J67:K67"/>
    <mergeCell ref="J68:K68"/>
    <mergeCell ref="J69:K69"/>
    <mergeCell ref="J70:K70"/>
    <mergeCell ref="J61:K61"/>
    <mergeCell ref="J62:K62"/>
    <mergeCell ref="J63:K63"/>
    <mergeCell ref="J64:K64"/>
    <mergeCell ref="J65:K65"/>
    <mergeCell ref="J56:K56"/>
    <mergeCell ref="J57:K57"/>
    <mergeCell ref="J58:K58"/>
    <mergeCell ref="J59:K59"/>
    <mergeCell ref="J60:K60"/>
    <mergeCell ref="J51:K51"/>
    <mergeCell ref="J52:K52"/>
    <mergeCell ref="J53:K53"/>
    <mergeCell ref="J54:K54"/>
    <mergeCell ref="J55:K55"/>
    <mergeCell ref="J46:K46"/>
    <mergeCell ref="J47:K47"/>
    <mergeCell ref="J48:K48"/>
    <mergeCell ref="J49:K49"/>
    <mergeCell ref="J50:K50"/>
    <mergeCell ref="J41:K41"/>
    <mergeCell ref="J42:K42"/>
    <mergeCell ref="J43:K43"/>
    <mergeCell ref="J44:K44"/>
    <mergeCell ref="J45:K45"/>
    <mergeCell ref="J36:K36"/>
    <mergeCell ref="J37:K37"/>
    <mergeCell ref="J38:K38"/>
    <mergeCell ref="J39:K39"/>
    <mergeCell ref="J40:K40"/>
    <mergeCell ref="J31:K31"/>
    <mergeCell ref="J32:K32"/>
    <mergeCell ref="J33:K33"/>
    <mergeCell ref="J34:K34"/>
    <mergeCell ref="J35:K35"/>
    <mergeCell ref="J26:K26"/>
    <mergeCell ref="J27:K27"/>
    <mergeCell ref="J28:K28"/>
    <mergeCell ref="J29:K29"/>
    <mergeCell ref="J30:K30"/>
    <mergeCell ref="J21:K21"/>
    <mergeCell ref="J22:K22"/>
    <mergeCell ref="J23:K23"/>
    <mergeCell ref="J24:K24"/>
    <mergeCell ref="J25:K25"/>
    <mergeCell ref="D89:O89"/>
    <mergeCell ref="D95:O96"/>
    <mergeCell ref="D88:O88"/>
    <mergeCell ref="D10:M10"/>
    <mergeCell ref="N10:O10"/>
    <mergeCell ref="E12:G12"/>
    <mergeCell ref="H12:I12"/>
    <mergeCell ref="J12:K12"/>
    <mergeCell ref="L12:N12"/>
    <mergeCell ref="O12:Q12"/>
    <mergeCell ref="J13:K13"/>
    <mergeCell ref="J14:K14"/>
    <mergeCell ref="J15:J16"/>
    <mergeCell ref="J17:J18"/>
    <mergeCell ref="J19:K19"/>
    <mergeCell ref="J20:K20"/>
    <mergeCell ref="M5:R5"/>
    <mergeCell ref="D8:M8"/>
    <mergeCell ref="N8:O8"/>
    <mergeCell ref="D9:M9"/>
    <mergeCell ref="N9:O9"/>
  </mergeCells>
  <phoneticPr fontId="2"/>
  <printOptions horizontalCentered="1" verticalCentered="1"/>
  <pageMargins left="0.23622047244094491" right="0.23622047244094491" top="0.19685039370078741" bottom="0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35"/>
  <sheetViews>
    <sheetView workbookViewId="0"/>
  </sheetViews>
  <sheetFormatPr defaultColWidth="9" defaultRowHeight="23.25" customHeight="1" x14ac:dyDescent="0.15"/>
  <cols>
    <col min="1" max="1" width="4.875" style="6" customWidth="1"/>
    <col min="2" max="2" width="9" style="40"/>
    <col min="3" max="3" width="13.375" style="6" customWidth="1"/>
    <col min="4" max="10" width="16.625" style="6" customWidth="1"/>
    <col min="11" max="11" width="9" style="6"/>
    <col min="12" max="12" width="13.375" style="6" bestFit="1" customWidth="1"/>
    <col min="13" max="16384" width="9" style="6"/>
  </cols>
  <sheetData>
    <row r="1" spans="2:12" s="5" customFormat="1" ht="17.25" customHeight="1" x14ac:dyDescent="0.15">
      <c r="B1" s="5" t="s">
        <v>29</v>
      </c>
    </row>
    <row r="2" spans="2:12" ht="10.5" customHeight="1" x14ac:dyDescent="0.15">
      <c r="B2" s="123"/>
      <c r="C2" s="122" t="s">
        <v>22</v>
      </c>
      <c r="D2" s="118" t="s">
        <v>25</v>
      </c>
      <c r="E2" s="119"/>
      <c r="F2" s="119"/>
      <c r="G2" s="119"/>
      <c r="H2" s="120"/>
      <c r="L2" s="113"/>
    </row>
    <row r="3" spans="2:12" ht="10.5" customHeight="1" x14ac:dyDescent="0.15">
      <c r="B3" s="123"/>
      <c r="C3" s="122"/>
      <c r="D3" s="118" t="s">
        <v>1</v>
      </c>
      <c r="E3" s="121" t="s">
        <v>9</v>
      </c>
      <c r="F3" s="121"/>
      <c r="G3" s="120" t="s">
        <v>4</v>
      </c>
      <c r="H3" s="117" t="s">
        <v>8</v>
      </c>
      <c r="L3" s="113"/>
    </row>
    <row r="4" spans="2:12" ht="10.5" customHeight="1" x14ac:dyDescent="0.15">
      <c r="B4" s="123"/>
      <c r="C4" s="122"/>
      <c r="D4" s="118"/>
      <c r="E4" s="7" t="s">
        <v>2</v>
      </c>
      <c r="F4" s="7" t="s">
        <v>3</v>
      </c>
      <c r="G4" s="120"/>
      <c r="H4" s="117"/>
      <c r="L4" s="113"/>
    </row>
    <row r="5" spans="2:12" ht="21.75" customHeight="1" x14ac:dyDescent="0.15">
      <c r="B5" s="8" t="s">
        <v>70</v>
      </c>
      <c r="C5" s="9">
        <v>3740</v>
      </c>
      <c r="D5" s="10">
        <v>701720</v>
      </c>
      <c r="E5" s="11">
        <v>2512290</v>
      </c>
      <c r="F5" s="11">
        <v>8760870</v>
      </c>
      <c r="G5" s="12">
        <v>13425120</v>
      </c>
      <c r="H5" s="13">
        <f t="shared" ref="H5:H10" si="0">+SUM(D5:G5)</f>
        <v>25400000</v>
      </c>
      <c r="L5" s="111"/>
    </row>
    <row r="6" spans="2:12" ht="21.75" customHeight="1" x14ac:dyDescent="0.15">
      <c r="B6" s="14" t="s">
        <v>69</v>
      </c>
      <c r="C6" s="15">
        <v>3740</v>
      </c>
      <c r="D6" s="16">
        <v>683730</v>
      </c>
      <c r="E6" s="17">
        <v>2442258</v>
      </c>
      <c r="F6" s="17">
        <v>8502060</v>
      </c>
      <c r="G6" s="18">
        <v>13361952</v>
      </c>
      <c r="H6" s="19">
        <f t="shared" si="0"/>
        <v>24990000</v>
      </c>
      <c r="L6" s="111"/>
    </row>
    <row r="7" spans="2:12" ht="21.75" customHeight="1" x14ac:dyDescent="0.15">
      <c r="B7" s="14" t="s">
        <v>68</v>
      </c>
      <c r="C7" s="15">
        <v>3740</v>
      </c>
      <c r="D7" s="20">
        <v>665438</v>
      </c>
      <c r="E7" s="17">
        <v>2385686</v>
      </c>
      <c r="F7" s="17">
        <v>8574270</v>
      </c>
      <c r="G7" s="19">
        <v>13014606</v>
      </c>
      <c r="H7" s="19">
        <f t="shared" si="0"/>
        <v>24640000</v>
      </c>
      <c r="L7" s="111"/>
    </row>
    <row r="8" spans="2:12" ht="21.75" customHeight="1" x14ac:dyDescent="0.15">
      <c r="B8" s="21" t="s">
        <v>67</v>
      </c>
      <c r="C8" s="95">
        <v>3740</v>
      </c>
      <c r="D8" s="96">
        <v>665482</v>
      </c>
      <c r="E8" s="97">
        <v>2385797</v>
      </c>
      <c r="F8" s="97">
        <v>8948520</v>
      </c>
      <c r="G8" s="22">
        <v>13370201</v>
      </c>
      <c r="H8" s="22">
        <f t="shared" si="0"/>
        <v>25370000</v>
      </c>
      <c r="L8" s="111"/>
    </row>
    <row r="9" spans="2:12" ht="21.75" customHeight="1" thickBot="1" x14ac:dyDescent="0.2">
      <c r="B9" s="89" t="s">
        <v>77</v>
      </c>
      <c r="C9" s="98">
        <v>3740</v>
      </c>
      <c r="D9" s="99">
        <v>711420</v>
      </c>
      <c r="E9" s="100">
        <v>2527044</v>
      </c>
      <c r="F9" s="100">
        <v>9254735</v>
      </c>
      <c r="G9" s="101">
        <v>13856801</v>
      </c>
      <c r="H9" s="101">
        <f t="shared" si="0"/>
        <v>26350000</v>
      </c>
      <c r="L9" s="111"/>
    </row>
    <row r="10" spans="2:12" ht="21.75" customHeight="1" thickBot="1" x14ac:dyDescent="0.2">
      <c r="B10" s="23" t="s">
        <v>66</v>
      </c>
      <c r="C10" s="24">
        <v>3740</v>
      </c>
      <c r="D10" s="25" t="e">
        <f>+#REF!</f>
        <v>#REF!</v>
      </c>
      <c r="E10" s="26" t="e">
        <f>+#REF!</f>
        <v>#REF!</v>
      </c>
      <c r="F10" s="26" t="e">
        <f>+#REF!</f>
        <v>#REF!</v>
      </c>
      <c r="G10" s="27" t="e">
        <f>+#REF!</f>
        <v>#REF!</v>
      </c>
      <c r="H10" s="28" t="e">
        <f t="shared" si="0"/>
        <v>#REF!</v>
      </c>
      <c r="L10" s="111"/>
    </row>
    <row r="11" spans="2:12" s="32" customFormat="1" ht="3" customHeight="1" x14ac:dyDescent="0.15">
      <c r="B11" s="29"/>
      <c r="C11" s="30"/>
      <c r="D11" s="31"/>
      <c r="E11" s="30"/>
      <c r="F11" s="30"/>
      <c r="G11" s="30"/>
      <c r="H11" s="30"/>
      <c r="L11" s="112"/>
    </row>
    <row r="12" spans="2:12" ht="21.75" customHeight="1" x14ac:dyDescent="0.15">
      <c r="B12" s="33" t="s">
        <v>71</v>
      </c>
      <c r="C12" s="34">
        <v>3740</v>
      </c>
      <c r="D12" s="35">
        <v>698160</v>
      </c>
      <c r="E12" s="36">
        <v>2475850</v>
      </c>
      <c r="F12" s="37">
        <v>8775312</v>
      </c>
      <c r="G12" s="38">
        <v>13257588</v>
      </c>
      <c r="H12" s="39">
        <f>+SUM(D12:G12)</f>
        <v>25206910</v>
      </c>
      <c r="L12" s="111"/>
    </row>
    <row r="13" spans="2:12" ht="8.25" customHeight="1" x14ac:dyDescent="0.15"/>
    <row r="14" spans="2:12" s="5" customFormat="1" ht="17.25" customHeight="1" x14ac:dyDescent="0.15">
      <c r="B14" s="5" t="s">
        <v>26</v>
      </c>
    </row>
    <row r="15" spans="2:12" ht="10.5" customHeight="1" x14ac:dyDescent="0.15">
      <c r="B15" s="123"/>
      <c r="C15" s="122" t="s">
        <v>20</v>
      </c>
      <c r="D15" s="122"/>
      <c r="E15" s="123" t="s">
        <v>23</v>
      </c>
      <c r="F15" s="123"/>
      <c r="G15" s="123"/>
      <c r="H15" s="123"/>
      <c r="K15" s="5"/>
    </row>
    <row r="16" spans="2:12" ht="10.5" customHeight="1" x14ac:dyDescent="0.15">
      <c r="B16" s="123"/>
      <c r="C16" s="124" t="s">
        <v>6</v>
      </c>
      <c r="D16" s="126" t="s">
        <v>7</v>
      </c>
      <c r="E16" s="118" t="s">
        <v>1</v>
      </c>
      <c r="F16" s="121" t="s">
        <v>9</v>
      </c>
      <c r="G16" s="121"/>
      <c r="H16" s="120" t="s">
        <v>4</v>
      </c>
      <c r="K16" s="5"/>
      <c r="L16" s="5"/>
    </row>
    <row r="17" spans="2:12" ht="10.5" customHeight="1" x14ac:dyDescent="0.15">
      <c r="B17" s="123"/>
      <c r="C17" s="124"/>
      <c r="D17" s="126"/>
      <c r="E17" s="118"/>
      <c r="F17" s="7" t="s">
        <v>2</v>
      </c>
      <c r="G17" s="7" t="s">
        <v>3</v>
      </c>
      <c r="H17" s="120"/>
    </row>
    <row r="18" spans="2:12" ht="21.75" customHeight="1" x14ac:dyDescent="0.15">
      <c r="B18" s="8" t="s">
        <v>70</v>
      </c>
      <c r="C18" s="41" t="s">
        <v>73</v>
      </c>
      <c r="D18" s="12">
        <v>60</v>
      </c>
      <c r="E18" s="42">
        <v>13.75</v>
      </c>
      <c r="F18" s="43">
        <v>11.78</v>
      </c>
      <c r="G18" s="43">
        <v>11.04</v>
      </c>
      <c r="H18" s="44">
        <v>7.71</v>
      </c>
    </row>
    <row r="19" spans="2:12" ht="21.75" customHeight="1" x14ac:dyDescent="0.15">
      <c r="B19" s="14" t="s">
        <v>72</v>
      </c>
      <c r="C19" s="45" t="s">
        <v>73</v>
      </c>
      <c r="D19" s="18">
        <v>60</v>
      </c>
      <c r="E19" s="46">
        <v>13.75</v>
      </c>
      <c r="F19" s="47">
        <v>11.78</v>
      </c>
      <c r="G19" s="47">
        <v>11.04</v>
      </c>
      <c r="H19" s="48">
        <v>7.71</v>
      </c>
    </row>
    <row r="20" spans="2:12" ht="21.75" customHeight="1" x14ac:dyDescent="0.15">
      <c r="B20" s="14" t="s">
        <v>68</v>
      </c>
      <c r="C20" s="45" t="s">
        <v>21</v>
      </c>
      <c r="D20" s="18">
        <v>60</v>
      </c>
      <c r="E20" s="46">
        <v>13.75</v>
      </c>
      <c r="F20" s="47">
        <v>11.78</v>
      </c>
      <c r="G20" s="47">
        <v>11.04</v>
      </c>
      <c r="H20" s="48">
        <v>7.71</v>
      </c>
    </row>
    <row r="21" spans="2:12" ht="21.75" customHeight="1" x14ac:dyDescent="0.15">
      <c r="B21" s="21" t="s">
        <v>67</v>
      </c>
      <c r="C21" s="49" t="s">
        <v>21</v>
      </c>
      <c r="D21" s="50">
        <v>60</v>
      </c>
      <c r="E21" s="3">
        <v>13.81</v>
      </c>
      <c r="F21" s="4">
        <v>11.84</v>
      </c>
      <c r="G21" s="4">
        <v>11.1</v>
      </c>
      <c r="H21" s="88">
        <v>7.76</v>
      </c>
    </row>
    <row r="22" spans="2:12" ht="21.75" customHeight="1" thickBot="1" x14ac:dyDescent="0.2">
      <c r="B22" s="89" t="s">
        <v>65</v>
      </c>
      <c r="C22" s="90" t="s">
        <v>21</v>
      </c>
      <c r="D22" s="91">
        <v>60</v>
      </c>
      <c r="E22" s="92">
        <v>13.81</v>
      </c>
      <c r="F22" s="93">
        <v>11.84</v>
      </c>
      <c r="G22" s="93">
        <v>11.1</v>
      </c>
      <c r="H22" s="94">
        <v>7.76</v>
      </c>
    </row>
    <row r="23" spans="2:12" ht="21.75" customHeight="1" thickBot="1" x14ac:dyDescent="0.2">
      <c r="B23" s="23" t="s">
        <v>75</v>
      </c>
      <c r="C23" s="51" t="s">
        <v>21</v>
      </c>
      <c r="D23" s="52">
        <v>60</v>
      </c>
      <c r="E23" s="53" t="e">
        <f>#REF!</f>
        <v>#REF!</v>
      </c>
      <c r="F23" s="54" t="e">
        <f>#REF!</f>
        <v>#REF!</v>
      </c>
      <c r="G23" s="54" t="e">
        <f>#REF!</f>
        <v>#REF!</v>
      </c>
      <c r="H23" s="55" t="e">
        <f>#REF!</f>
        <v>#REF!</v>
      </c>
    </row>
    <row r="24" spans="2:12" ht="21.75" customHeight="1" x14ac:dyDescent="0.15">
      <c r="B24" s="56" t="s">
        <v>76</v>
      </c>
      <c r="C24" s="57" t="s">
        <v>74</v>
      </c>
      <c r="D24" s="58">
        <v>60</v>
      </c>
      <c r="E24" s="59">
        <v>13.81</v>
      </c>
      <c r="F24" s="60">
        <v>11.84</v>
      </c>
      <c r="G24" s="60">
        <v>11.1</v>
      </c>
      <c r="H24" s="61">
        <v>7.76</v>
      </c>
    </row>
    <row r="25" spans="2:12" ht="8.25" customHeight="1" x14ac:dyDescent="0.15">
      <c r="B25" s="62"/>
      <c r="C25" s="63"/>
      <c r="D25" s="30"/>
      <c r="E25" s="32"/>
      <c r="F25" s="32"/>
      <c r="G25" s="32"/>
      <c r="H25" s="32"/>
    </row>
    <row r="26" spans="2:12" s="5" customFormat="1" ht="17.25" customHeight="1" x14ac:dyDescent="0.15">
      <c r="B26" s="5" t="s">
        <v>27</v>
      </c>
    </row>
    <row r="27" spans="2:12" ht="10.5" customHeight="1" x14ac:dyDescent="0.15">
      <c r="B27" s="123"/>
      <c r="C27" s="122" t="s">
        <v>20</v>
      </c>
      <c r="D27" s="122"/>
      <c r="E27" s="123" t="s">
        <v>24</v>
      </c>
      <c r="F27" s="123"/>
      <c r="G27" s="123"/>
      <c r="H27" s="123"/>
      <c r="I27" s="123"/>
      <c r="J27" s="114" t="s">
        <v>8</v>
      </c>
      <c r="L27" s="113"/>
    </row>
    <row r="28" spans="2:12" ht="10.5" customHeight="1" x14ac:dyDescent="0.15">
      <c r="B28" s="123"/>
      <c r="C28" s="124" t="s">
        <v>6</v>
      </c>
      <c r="D28" s="117" t="s">
        <v>7</v>
      </c>
      <c r="E28" s="125" t="s">
        <v>1</v>
      </c>
      <c r="F28" s="121" t="s">
        <v>9</v>
      </c>
      <c r="G28" s="121"/>
      <c r="H28" s="120" t="s">
        <v>4</v>
      </c>
      <c r="I28" s="123" t="s">
        <v>0</v>
      </c>
      <c r="J28" s="115"/>
      <c r="L28" s="113"/>
    </row>
    <row r="29" spans="2:12" ht="10.5" customHeight="1" x14ac:dyDescent="0.15">
      <c r="B29" s="123"/>
      <c r="C29" s="124"/>
      <c r="D29" s="117"/>
      <c r="E29" s="125"/>
      <c r="F29" s="7" t="s">
        <v>2</v>
      </c>
      <c r="G29" s="7" t="s">
        <v>3</v>
      </c>
      <c r="H29" s="120"/>
      <c r="I29" s="123"/>
      <c r="J29" s="116"/>
      <c r="L29" s="113"/>
    </row>
    <row r="30" spans="2:12" ht="21.75" customHeight="1" x14ac:dyDescent="0.15">
      <c r="B30" s="8" t="s">
        <v>70</v>
      </c>
      <c r="C30" s="1">
        <v>64851600</v>
      </c>
      <c r="D30" s="64">
        <v>2692800</v>
      </c>
      <c r="E30" s="65">
        <v>9648650</v>
      </c>
      <c r="F30" s="66">
        <v>29594776.199999999</v>
      </c>
      <c r="G30" s="66">
        <v>96720004.799999997</v>
      </c>
      <c r="H30" s="67">
        <v>103507675.2</v>
      </c>
      <c r="I30" s="68">
        <f t="shared" ref="I30:I35" si="1">SUM(E30:H30)</f>
        <v>239471106.19999999</v>
      </c>
      <c r="J30" s="68">
        <f t="shared" ref="J30:J35" si="2">+I30+D30+C30</f>
        <v>307015506.19999999</v>
      </c>
      <c r="L30" s="110"/>
    </row>
    <row r="31" spans="2:12" ht="21.75" customHeight="1" x14ac:dyDescent="0.15">
      <c r="B31" s="14" t="s">
        <v>72</v>
      </c>
      <c r="C31" s="2">
        <v>64851600</v>
      </c>
      <c r="D31" s="69">
        <v>2692800</v>
      </c>
      <c r="E31" s="70">
        <v>9401287.5</v>
      </c>
      <c r="F31" s="71">
        <v>28769799.239999998</v>
      </c>
      <c r="G31" s="71">
        <v>93862742.400000006</v>
      </c>
      <c r="H31" s="72">
        <v>103020649.92</v>
      </c>
      <c r="I31" s="73">
        <f t="shared" si="1"/>
        <v>235054479.06</v>
      </c>
      <c r="J31" s="73">
        <f t="shared" si="2"/>
        <v>302598879.06</v>
      </c>
      <c r="L31" s="110"/>
    </row>
    <row r="32" spans="2:12" ht="21.75" customHeight="1" x14ac:dyDescent="0.15">
      <c r="B32" s="14" t="s">
        <v>28</v>
      </c>
      <c r="C32" s="2">
        <v>64851600</v>
      </c>
      <c r="D32" s="69">
        <v>2692800</v>
      </c>
      <c r="E32" s="70">
        <v>9149772.5</v>
      </c>
      <c r="F32" s="71">
        <v>28103381.079999998</v>
      </c>
      <c r="G32" s="71">
        <v>94659940.799999997</v>
      </c>
      <c r="H32" s="72">
        <v>100342612.26000001</v>
      </c>
      <c r="I32" s="74">
        <f t="shared" si="1"/>
        <v>232255706.63999999</v>
      </c>
      <c r="J32" s="73">
        <f t="shared" si="2"/>
        <v>299800106.63999999</v>
      </c>
      <c r="L32" s="110"/>
    </row>
    <row r="33" spans="2:12" ht="21.75" customHeight="1" x14ac:dyDescent="0.15">
      <c r="B33" s="21" t="s">
        <v>30</v>
      </c>
      <c r="C33" s="75">
        <v>64851600</v>
      </c>
      <c r="D33" s="76">
        <v>2692800</v>
      </c>
      <c r="E33" s="77">
        <v>9190306.4199999999</v>
      </c>
      <c r="F33" s="78">
        <v>28247836.48</v>
      </c>
      <c r="G33" s="78">
        <v>99328572</v>
      </c>
      <c r="H33" s="79">
        <v>103752759.76000001</v>
      </c>
      <c r="I33" s="80">
        <f t="shared" si="1"/>
        <v>240519474.66000003</v>
      </c>
      <c r="J33" s="102">
        <f t="shared" si="2"/>
        <v>308063874.66000003</v>
      </c>
      <c r="L33" s="110"/>
    </row>
    <row r="34" spans="2:12" ht="21.75" customHeight="1" thickBot="1" x14ac:dyDescent="0.2">
      <c r="B34" s="89" t="s">
        <v>65</v>
      </c>
      <c r="C34" s="103">
        <v>64851600</v>
      </c>
      <c r="D34" s="104">
        <v>2692800</v>
      </c>
      <c r="E34" s="105">
        <v>9824710.1999999993</v>
      </c>
      <c r="F34" s="106">
        <v>29920200.960000001</v>
      </c>
      <c r="G34" s="106">
        <v>102727558.5</v>
      </c>
      <c r="H34" s="107">
        <v>107528775.76000001</v>
      </c>
      <c r="I34" s="108">
        <f t="shared" si="1"/>
        <v>250001245.42000002</v>
      </c>
      <c r="J34" s="109">
        <f t="shared" si="2"/>
        <v>317545645.42000002</v>
      </c>
      <c r="L34" s="110"/>
    </row>
    <row r="35" spans="2:12" ht="21.75" customHeight="1" thickBot="1" x14ac:dyDescent="0.2">
      <c r="B35" s="23" t="s">
        <v>75</v>
      </c>
      <c r="C35" s="81" t="e">
        <f>+#REF!</f>
        <v>#REF!</v>
      </c>
      <c r="D35" s="82" t="e">
        <f>+#REF!</f>
        <v>#REF!</v>
      </c>
      <c r="E35" s="83" t="e">
        <f>+#REF!</f>
        <v>#REF!</v>
      </c>
      <c r="F35" s="84" t="e">
        <f>+#REF!</f>
        <v>#REF!</v>
      </c>
      <c r="G35" s="84" t="e">
        <f>+#REF!</f>
        <v>#REF!</v>
      </c>
      <c r="H35" s="85" t="e">
        <f>+#REF!</f>
        <v>#REF!</v>
      </c>
      <c r="I35" s="86" t="e">
        <f t="shared" si="1"/>
        <v>#REF!</v>
      </c>
      <c r="J35" s="87" t="e">
        <f t="shared" si="2"/>
        <v>#REF!</v>
      </c>
      <c r="L35" s="110"/>
    </row>
  </sheetData>
  <mergeCells count="27">
    <mergeCell ref="F28:G28"/>
    <mergeCell ref="G3:G4"/>
    <mergeCell ref="B2:B4"/>
    <mergeCell ref="B15:B17"/>
    <mergeCell ref="B27:B29"/>
    <mergeCell ref="C27:D27"/>
    <mergeCell ref="D3:D4"/>
    <mergeCell ref="C28:C29"/>
    <mergeCell ref="D28:D29"/>
    <mergeCell ref="C2:C4"/>
    <mergeCell ref="D16:D17"/>
    <mergeCell ref="L27:L29"/>
    <mergeCell ref="L2:L4"/>
    <mergeCell ref="J27:J29"/>
    <mergeCell ref="H3:H4"/>
    <mergeCell ref="D2:H2"/>
    <mergeCell ref="E16:E17"/>
    <mergeCell ref="F16:G16"/>
    <mergeCell ref="C15:D15"/>
    <mergeCell ref="E15:H15"/>
    <mergeCell ref="C16:C17"/>
    <mergeCell ref="H28:H29"/>
    <mergeCell ref="E27:I27"/>
    <mergeCell ref="I28:I29"/>
    <mergeCell ref="H16:H17"/>
    <mergeCell ref="E3:F3"/>
    <mergeCell ref="E28:E29"/>
  </mergeCells>
  <phoneticPr fontId="2"/>
  <pageMargins left="0.25" right="0.25" top="0.75" bottom="0.75" header="0.3" footer="0.3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入札金額内訳書</vt:lpstr>
      <vt:lpstr>Sheet1</vt:lpstr>
      <vt:lpstr>Sheet1!Print_Area</vt:lpstr>
      <vt:lpstr>入札金額内訳書!Print_Area</vt:lpstr>
    </vt:vector>
  </TitlesOfParts>
  <Company>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</dc:creator>
  <cp:lastModifiedBy>森　義範</cp:lastModifiedBy>
  <cp:lastPrinted>2026-02-13T01:12:26Z</cp:lastPrinted>
  <dcterms:created xsi:type="dcterms:W3CDTF">2003-06-12T01:23:06Z</dcterms:created>
  <dcterms:modified xsi:type="dcterms:W3CDTF">2026-02-13T02:53:00Z</dcterms:modified>
</cp:coreProperties>
</file>