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常用フォルダ\01_工事基準\03_営繕\01_施工基準（工事）\書類の簡素化\令和7年度\01_編集用\別添１_工事書類\工事書類様式\01_現場着手前\"/>
    </mc:Choice>
  </mc:AlternateContent>
  <bookViews>
    <workbookView xWindow="0" yWindow="0" windowWidth="28800" windowHeight="12210"/>
  </bookViews>
  <sheets>
    <sheet name="総合施工計画書" sheetId="1" r:id="rId1"/>
    <sheet name="工事概要" sheetId="2" r:id="rId2"/>
    <sheet name="緊急時連絡体制表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ｋ1" hidden="1">{#N/A,#N/A,FALSE,"Sheet16";#N/A,#N/A,FALSE,"Sheet16"}</definedName>
    <definedName name="_00各現説書の違" localSheetId="1">#REF!</definedName>
    <definedName name="_00各現説書の違">#REF!</definedName>
    <definedName name="_00記入要領" localSheetId="1">#REF!</definedName>
    <definedName name="_00記入要領">#REF!</definedName>
    <definedName name="_00記入要領外壁" localSheetId="1">#REF!</definedName>
    <definedName name="_00記入要領外壁">#REF!</definedName>
    <definedName name="_01_2簡易公募" localSheetId="1">#REF!</definedName>
    <definedName name="_01_2簡易公募">#REF!</definedName>
    <definedName name="_01現説書NO.1" localSheetId="1">#REF!</definedName>
    <definedName name="_01現説書NO.1">#REF!</definedName>
    <definedName name="_02現説書NO.2" localSheetId="1">#REF!</definedName>
    <definedName name="_02現説書NO.2">#REF!</definedName>
    <definedName name="_03現説書ﾘｻｲｸﾙ" localSheetId="1">#REF!</definedName>
    <definedName name="_03現説書ﾘｻｲｸﾙ">#REF!</definedName>
    <definedName name="_04現説書学校用" localSheetId="1">#REF!</definedName>
    <definedName name="_04現説書学校用">#REF!</definedName>
    <definedName name="_05現説書外壁" localSheetId="1">#REF!</definedName>
    <definedName name="_05現説書外壁">#REF!</definedName>
    <definedName name="_05産廃比較" localSheetId="1">#REF!</definedName>
    <definedName name="_05産廃比較">#REF!</definedName>
    <definedName name="\C" localSheetId="1">#REF!</definedName>
    <definedName name="\C">#REF!</definedName>
    <definedName name="\E" localSheetId="1">#REF!</definedName>
    <definedName name="\E">#REF!</definedName>
    <definedName name="\K" localSheetId="1">#REF!</definedName>
    <definedName name="\K">#REF!</definedName>
    <definedName name="\M" localSheetId="1">#REF!</definedName>
    <definedName name="\M">#REF!</definedName>
    <definedName name="\P" localSheetId="1">#REF!</definedName>
    <definedName name="\P">#REF!</definedName>
    <definedName name="\R" localSheetId="1">#REF!</definedName>
    <definedName name="\R">#REF!</definedName>
    <definedName name="\S" localSheetId="1">#REF!</definedName>
    <definedName name="\S">#REF!</definedName>
    <definedName name="\V" localSheetId="1">#REF!</definedName>
    <definedName name="\V">#REF!</definedName>
    <definedName name="\Z" localSheetId="1">#REF!</definedName>
    <definedName name="\Z">#REF!</definedName>
    <definedName name="Ⅱ" hidden="1">{#N/A,#N/A,FALSE,"Sheet16";#N/A,#N/A,FALSE,"Sheet16"}</definedName>
    <definedName name="AA厚鋼" localSheetId="1">#REF!</definedName>
    <definedName name="AA厚鋼">#REF!</definedName>
    <definedName name="AB薄鋼" localSheetId="1">#REF!</definedName>
    <definedName name="AB薄鋼">#REF!</definedName>
    <definedName name="ACﾈｼﾞﾅｼ" localSheetId="1">#REF!</definedName>
    <definedName name="ACﾈｼﾞﾅｼ">#REF!</definedName>
    <definedName name="ADＶＥ" localSheetId="1">#REF!</definedName>
    <definedName name="ADＶＥ">#REF!</definedName>
    <definedName name="AECD" localSheetId="1">#REF!</definedName>
    <definedName name="AECD">#REF!</definedName>
    <definedName name="AFプリカ" localSheetId="1">#REF!</definedName>
    <definedName name="AFプリカ">#REF!</definedName>
    <definedName name="AGPE" localSheetId="1">#REF!</definedName>
    <definedName name="AGPE">#REF!</definedName>
    <definedName name="AHFEP" localSheetId="1">#REF!</definedName>
    <definedName name="AHFEP">#REF!</definedName>
    <definedName name="AI線ぴ" localSheetId="1">#REF!</definedName>
    <definedName name="AI線ぴ">#REF!</definedName>
    <definedName name="AJ鋼管附属" localSheetId="1">#REF!</definedName>
    <definedName name="AJ鋼管附属">#REF!</definedName>
    <definedName name="AKBOX" localSheetId="1">#REF!</definedName>
    <definedName name="AKBOX">#REF!</definedName>
    <definedName name="AUTOEXEC" localSheetId="1">#REF!</definedName>
    <definedName name="AUTOEXEC">#REF!</definedName>
    <definedName name="B_LIST" localSheetId="1">#REF!</definedName>
    <definedName name="B_LIST">#REF!</definedName>
    <definedName name="B_NO" localSheetId="1">#REF!</definedName>
    <definedName name="B_NO">#REF!</definedName>
    <definedName name="bbb" localSheetId="1">[1]設定!#REF!</definedName>
    <definedName name="bbb">[1]設定!#REF!</definedName>
    <definedName name="BU_CHOOSE" localSheetId="1">#REF!</definedName>
    <definedName name="BU_CHOOSE">#REF!</definedName>
    <definedName name="BUZAI_NAME" localSheetId="1">#REF!</definedName>
    <definedName name="BUZAI_NAME">#REF!</definedName>
    <definedName name="B下り" hidden="1">{#N/A,#N/A,FALSE,"Sheet16";#N/A,#N/A,FALSE,"Sheet16"}</definedName>
    <definedName name="B工種別" hidden="1">{#N/A,#N/A,FALSE,"Sheet16";#N/A,#N/A,FALSE,"Sheet16"}</definedName>
    <definedName name="C_" localSheetId="1">#REF!</definedName>
    <definedName name="C_">#REF!</definedName>
    <definedName name="CH" localSheetId="1">#REF!</definedName>
    <definedName name="CH">#REF!</definedName>
    <definedName name="CHOOSE1" localSheetId="1">#REF!</definedName>
    <definedName name="CHOOSE1">#REF!</definedName>
    <definedName name="CV" localSheetId="1">#REF!</definedName>
    <definedName name="CV">#REF!</definedName>
    <definedName name="CV3K" localSheetId="1">#REF!</definedName>
    <definedName name="CV3K">#REF!</definedName>
    <definedName name="CV6K" localSheetId="1">#REF!</definedName>
    <definedName name="CV6K">#REF!</definedName>
    <definedName name="CVT" localSheetId="1">#REF!</definedName>
    <definedName name="CVT">#REF!</definedName>
    <definedName name="CVT6K" localSheetId="1">#REF!</definedName>
    <definedName name="CVT6K">#REF!</definedName>
    <definedName name="data" localSheetId="1">#REF!</definedName>
    <definedName name="data">#REF!</definedName>
    <definedName name="data1" localSheetId="1">#REF!</definedName>
    <definedName name="data1">#REF!</definedName>
    <definedName name="data10" localSheetId="1">#REF!</definedName>
    <definedName name="data10">#REF!</definedName>
    <definedName name="data11" localSheetId="1">#REF!</definedName>
    <definedName name="data11">#REF!</definedName>
    <definedName name="data12" localSheetId="1">#REF!</definedName>
    <definedName name="data12">#REF!</definedName>
    <definedName name="data13" localSheetId="1">#REF!</definedName>
    <definedName name="data13">#REF!</definedName>
    <definedName name="data14" localSheetId="1">#REF!</definedName>
    <definedName name="data14">#REF!</definedName>
    <definedName name="data15" localSheetId="1">#REF!</definedName>
    <definedName name="data15">#REF!</definedName>
    <definedName name="data16" localSheetId="1">#REF!</definedName>
    <definedName name="data16">#REF!</definedName>
    <definedName name="data17" localSheetId="1">#REF!</definedName>
    <definedName name="data17">#REF!</definedName>
    <definedName name="data18" localSheetId="1">#REF!</definedName>
    <definedName name="data18">#REF!</definedName>
    <definedName name="data19" localSheetId="1">#REF!</definedName>
    <definedName name="data19">#REF!</definedName>
    <definedName name="data2" localSheetId="1">#REF!</definedName>
    <definedName name="data2">#REF!</definedName>
    <definedName name="data20" localSheetId="1">#REF!</definedName>
    <definedName name="data20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data8" localSheetId="1">#REF!</definedName>
    <definedName name="data8">#REF!</definedName>
    <definedName name="data9" localSheetId="1">#REF!</definedName>
    <definedName name="data9">#REF!</definedName>
    <definedName name="dataa" localSheetId="1">#REF!</definedName>
    <definedName name="dataa">#REF!</definedName>
    <definedName name="datab" localSheetId="1">#REF!</definedName>
    <definedName name="datab">#REF!</definedName>
    <definedName name="date18" localSheetId="1">#REF!</definedName>
    <definedName name="date18">#REF!</definedName>
    <definedName name="datec" localSheetId="1">#REF!</definedName>
    <definedName name="datec">#REF!</definedName>
    <definedName name="dated" localSheetId="1">#REF!</definedName>
    <definedName name="dated">#REF!</definedName>
    <definedName name="datee" localSheetId="1">#REF!</definedName>
    <definedName name="datee">#REF!</definedName>
    <definedName name="datef" localSheetId="1">#REF!</definedName>
    <definedName name="datef">#REF!</definedName>
    <definedName name="dateg" localSheetId="1">#REF!</definedName>
    <definedName name="dateg">#REF!</definedName>
    <definedName name="dateh" localSheetId="1">#REF!</definedName>
    <definedName name="dateh">#REF!</definedName>
    <definedName name="datei" localSheetId="1">#REF!</definedName>
    <definedName name="datei">#REF!</definedName>
    <definedName name="datek" localSheetId="1">#REF!</definedName>
    <definedName name="datek">#REF!</definedName>
    <definedName name="datel" localSheetId="1">#REF!</definedName>
    <definedName name="datel">#REF!</definedName>
    <definedName name="datem" localSheetId="1">#REF!</definedName>
    <definedName name="datem">#REF!</definedName>
    <definedName name="dennki" localSheetId="1">#REF!</definedName>
    <definedName name="dennki">#REF!</definedName>
    <definedName name="DMCN" localSheetId="1">#REF!</definedName>
    <definedName name="DMCN">#REF!</definedName>
    <definedName name="DMCNCNCNCNCNCNCNCNWP2RTDS" localSheetId="1">#REF!</definedName>
    <definedName name="DMCNCNCNCNCNCNCNCNWP2RTDS">#REF!</definedName>
    <definedName name="DMCNCNCNCNCNCNCNWP2RTDS" localSheetId="1">#REF!</definedName>
    <definedName name="DMCNCNCNCNCNCNCNWP2RTDS">#REF!</definedName>
    <definedName name="DMCNCNCNCNCNCNWP2RTDS" localSheetId="1">#REF!</definedName>
    <definedName name="DMCNCNCNCNCNCNWP2RTDS">#REF!</definedName>
    <definedName name="DMCNCNCNCNCNWP2RTDS" localSheetId="1">#REF!</definedName>
    <definedName name="DMCNCNCNCNCNWP2RTDS">#REF!</definedName>
    <definedName name="DMCNCNCNCNWP2RTDS" localSheetId="1">#REF!</definedName>
    <definedName name="DMCNCNCNCNWP2RTDS">#REF!</definedName>
    <definedName name="DMCNCNCNEM" localSheetId="1">#REF!</definedName>
    <definedName name="DMCNCNCNEM">#REF!</definedName>
    <definedName name="DMCNCNCNWP2RTDS" localSheetId="1">#REF!</definedName>
    <definedName name="DMCNCNCNWP2RTDS">#REF!</definedName>
    <definedName name="DMCNCNEM" localSheetId="1">#REF!</definedName>
    <definedName name="DMCNCNEM">#REF!</definedName>
    <definedName name="DMCNCNWP2RTDS" localSheetId="1">#REF!</definedName>
    <definedName name="DMCNCNWP2RTDS">#REF!</definedName>
    <definedName name="DMCNEM" localSheetId="1">#REF!</definedName>
    <definedName name="DMCNEM">#REF!</definedName>
    <definedName name="DMCNWP2RTDS" localSheetId="1">#REF!</definedName>
    <definedName name="DMCNWP2RTDS">#REF!</definedName>
    <definedName name="DMDSLCR150C1R173C13TBURTBR150C1" localSheetId="1">#REF!</definedName>
    <definedName name="DMDSLCR150C1R173C13TBURTBR150C1">#REF!</definedName>
    <definedName name="DMEM" localSheetId="1">#REF!</definedName>
    <definedName name="DMEM">#REF!</definedName>
    <definedName name="DMWP2RTCNCNDS" localSheetId="1">#REF!</definedName>
    <definedName name="DMWP2RTCNCNDS">#REF!</definedName>
    <definedName name="DMWP2RTCNDS" localSheetId="1">#REF!</definedName>
    <definedName name="DMWP2RTCNDS">#REF!</definedName>
    <definedName name="DMWP2RTCNDSCN" localSheetId="1">#REF!</definedName>
    <definedName name="DMWP2RTCNDSCN">#REF!</definedName>
    <definedName name="DMWP2RTDS" localSheetId="1">#REF!</definedName>
    <definedName name="DMWP2RTDS">#REF!</definedName>
    <definedName name="E" localSheetId="1">#REF!</definedName>
    <definedName name="E">#REF!</definedName>
    <definedName name="EE" localSheetId="1">#REF!</definedName>
    <definedName name="EE">#REF!</definedName>
    <definedName name="ERR">[2]内訳書!$G$118</definedName>
    <definedName name="F" localSheetId="1">#REF!</definedName>
    <definedName name="F">#REF!</definedName>
    <definedName name="FP" localSheetId="1">#REF!</definedName>
    <definedName name="FP">#REF!</definedName>
    <definedName name="FP6K" localSheetId="1">#REF!</definedName>
    <definedName name="FP6K">#REF!</definedName>
    <definedName name="GO" localSheetId="1">#REF!</definedName>
    <definedName name="GO">#REF!</definedName>
    <definedName name="GR150TB15RT" localSheetId="1">#REF!</definedName>
    <definedName name="GR150TB15RT">#REF!</definedName>
    <definedName name="GR154TB1RT" localSheetId="1">#REF!</definedName>
    <definedName name="GR154TB1RT">#REF!</definedName>
    <definedName name="ＧＳ勝央" hidden="1">{#N/A,#N/A,FALSE,"Sheet16";#N/A,#N/A,FALSE,"Sheet16"}</definedName>
    <definedName name="HIV" localSheetId="1">#REF!</definedName>
    <definedName name="HIV">#REF!</definedName>
    <definedName name="IV" localSheetId="1">#REF!</definedName>
    <definedName name="IV">#REF!</definedName>
    <definedName name="K" localSheetId="1">#REF!</definedName>
    <definedName name="K">#REF!</definedName>
    <definedName name="kei" localSheetId="1">#REF!</definedName>
    <definedName name="kei">#REF!</definedName>
    <definedName name="kkk" localSheetId="1">#REF!</definedName>
    <definedName name="kkk">#REF!</definedName>
    <definedName name="kyusyoku" localSheetId="1">#REF!</definedName>
    <definedName name="kyusyoku">#REF!</definedName>
    <definedName name="L_NO_1" localSheetId="1">#REF!</definedName>
    <definedName name="L_NO_1">#REF!</definedName>
    <definedName name="L_NO_2" localSheetId="1">#REF!</definedName>
    <definedName name="L_NO_2">#REF!</definedName>
    <definedName name="LINE" localSheetId="1">#REF!</definedName>
    <definedName name="LINE">#REF!</definedName>
    <definedName name="LIST_R" localSheetId="1">#REF!</definedName>
    <definedName name="LIST_R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st種別" localSheetId="1">#REF!</definedName>
    <definedName name="Lst種別">#REF!</definedName>
    <definedName name="Lst嘱託処理" localSheetId="1">#REF!</definedName>
    <definedName name="Lst嘱託処理">#REF!</definedName>
    <definedName name="Lst担当者" localSheetId="1">#REF!</definedName>
    <definedName name="Lst担当者">#REF!</definedName>
    <definedName name="Lst問合せ細分類" localSheetId="1">#REF!</definedName>
    <definedName name="Lst問合せ細分類">#REF!</definedName>
    <definedName name="Lst問合せ分類" localSheetId="1">#REF!</definedName>
    <definedName name="Lst問合せ分類">#REF!</definedName>
    <definedName name="Lst臨職業務" localSheetId="1">#REF!</definedName>
    <definedName name="Lst臨職業務">#REF!</definedName>
    <definedName name="Lst臨職処理" localSheetId="1">#REF!</definedName>
    <definedName name="Lst臨職処理">#REF!</definedName>
    <definedName name="M" localSheetId="1">#REF!</definedName>
    <definedName name="M">#REF!</definedName>
    <definedName name="MATCH" localSheetId="1">#REF!</definedName>
    <definedName name="MATCH">#REF!</definedName>
    <definedName name="MAX" localSheetId="1">#REF!</definedName>
    <definedName name="MAX">#REF!</definedName>
    <definedName name="ＭＨＡ" localSheetId="1">#REF!</definedName>
    <definedName name="ＭＨＡ">#REF!</definedName>
    <definedName name="Ｎ" hidden="1">{#N/A,#N/A,FALSE,"Sheet16";#N/A,#N/A,FALSE,"Sheet16"}</definedName>
    <definedName name="naka" localSheetId="1">#REF!</definedName>
    <definedName name="naka">#REF!</definedName>
    <definedName name="P" localSheetId="1">#REF!</definedName>
    <definedName name="P">#REF!</definedName>
    <definedName name="page1" localSheetId="1">#REF!</definedName>
    <definedName name="page1">#REF!</definedName>
    <definedName name="page2" localSheetId="1">#REF!</definedName>
    <definedName name="page2">#REF!</definedName>
    <definedName name="ＰＢＯＸ" localSheetId="1">#REF!</definedName>
    <definedName name="ＰＢＯＸ">#REF!</definedName>
    <definedName name="PRINT_AR01" localSheetId="1">#REF!</definedName>
    <definedName name="PRINT_AR01">#REF!</definedName>
    <definedName name="PRINT_AR02" localSheetId="1">#REF!</definedName>
    <definedName name="PRINT_AR02">#REF!</definedName>
    <definedName name="PRINT_AR03" localSheetId="1">#REF!</definedName>
    <definedName name="PRINT_AR03">#REF!</definedName>
    <definedName name="_xlnm.Print_Area" localSheetId="2">緊急時連絡体制表!$A$2:$Y$52</definedName>
    <definedName name="_xlnm.Print_Area" localSheetId="1">工事概要!$A$1:$Y$51</definedName>
    <definedName name="_xlnm.Print_Area" localSheetId="0">総合施工計画書!$A$1:$Y$469</definedName>
    <definedName name="_xlnm.Print_Area">#REF!</definedName>
    <definedName name="PRINT_AREA_MI" localSheetId="1">#REF!</definedName>
    <definedName name="PRINT_AREA_MI">#REF!</definedName>
    <definedName name="_xlnm.Print_Titles">#N/A</definedName>
    <definedName name="PU" localSheetId="1">#REF!</definedName>
    <definedName name="PU">#REF!</definedName>
    <definedName name="R_" localSheetId="1">#REF!</definedName>
    <definedName name="R_">#REF!</definedName>
    <definedName name="S" localSheetId="1">#REF!</definedName>
    <definedName name="S">#REF!</definedName>
    <definedName name="sitasita" hidden="1">{#N/A,#N/A,FALSE,"Sheet16";#N/A,#N/A,FALSE,"Sheet16"}</definedName>
    <definedName name="SORT1" localSheetId="1">#REF!</definedName>
    <definedName name="SORT1">#REF!</definedName>
    <definedName name="SORT1_SUB" localSheetId="1">#REF!</definedName>
    <definedName name="SORT1_SUB">#REF!</definedName>
    <definedName name="SORT2" localSheetId="1">#REF!</definedName>
    <definedName name="SORT2">#REF!</definedName>
    <definedName name="SORT2_SUB" localSheetId="1">#REF!</definedName>
    <definedName name="SORT2_SUB">#REF!</definedName>
    <definedName name="TCAY" localSheetId="1">#REF!</definedName>
    <definedName name="TCAY">#REF!</definedName>
    <definedName name="TLBDK" localSheetId="1">#REF!</definedName>
    <definedName name="TLBDK">#REF!</definedName>
    <definedName name="TOTAL" localSheetId="1">#REF!</definedName>
    <definedName name="TOTAL">#REF!</definedName>
    <definedName name="TS" localSheetId="1">#REF!</definedName>
    <definedName name="TS">#REF!</definedName>
    <definedName name="TSRT" localSheetId="1">#REF!</definedName>
    <definedName name="TSRT">#REF!</definedName>
    <definedName name="V" localSheetId="1">#REF!</definedName>
    <definedName name="V">#REF!</definedName>
    <definedName name="VVF" localSheetId="1">#REF!</definedName>
    <definedName name="VVF">#REF!</definedName>
    <definedName name="VVR" localSheetId="1">#REF!</definedName>
    <definedName name="VVR">#REF!</definedName>
    <definedName name="wrn.１７." hidden="1">{#N/A,#N/A,FALSE,"Sheet16";#N/A,#N/A,FALSE,"Sheet16"}</definedName>
    <definedName name="wrn.18." hidden="1">{#N/A,#N/A,FALSE,"Sheet16";#N/A,#N/A,FALSE,"Sheet16"}</definedName>
    <definedName name="wrn.20." hidden="1">{#N/A,#N/A,FALSE,"Sheet16";#N/A,#N/A,FALSE,"Sheet16"}</definedName>
    <definedName name="X" localSheetId="1">#REF!</definedName>
    <definedName name="X">#REF!</definedName>
    <definedName name="Z" localSheetId="1">#REF!</definedName>
    <definedName name="Z">#REF!</definedName>
    <definedName name="あｑ１" localSheetId="1">#REF!</definedName>
    <definedName name="あｑ１">#REF!</definedName>
    <definedName name="ｷｶｲ" localSheetId="1">#REF!</definedName>
    <definedName name="ｷｶｲ">#REF!</definedName>
    <definedName name="きかい" localSheetId="1">#REF!</definedName>
    <definedName name="きかい">#REF!</definedName>
    <definedName name="きき" localSheetId="1">#REF!</definedName>
    <definedName name="きき">#REF!</definedName>
    <definedName name="ｺﾝｸﾘｰﾄ" localSheetId="1">#REF!</definedName>
    <definedName name="ｺﾝｸﾘｰﾄ">#REF!</definedName>
    <definedName name="その他" localSheetId="1">#REF!</definedName>
    <definedName name="その他">#REF!</definedName>
    <definedName name="ﾀｲﾙ" localSheetId="1">#REF!</definedName>
    <definedName name="ﾀｲﾙ">#REF!</definedName>
    <definedName name="ﾀｲﾙ1" localSheetId="1">#REF!</definedName>
    <definedName name="ﾀｲﾙ1">#REF!</definedName>
    <definedName name="データ">[3]基本!$C$1:$R$30004</definedName>
    <definedName name="でんき" localSheetId="1">#REF!</definedName>
    <definedName name="でんき">#REF!</definedName>
    <definedName name="ﾃﾞﾝｷ" localSheetId="1">#REF!</definedName>
    <definedName name="ﾃﾞﾝｷ">#REF!</definedName>
    <definedName name="印刷範囲" localSheetId="1">#REF!</definedName>
    <definedName name="印刷範囲">#REF!</definedName>
    <definedName name="屋根" localSheetId="1">#REF!</definedName>
    <definedName name="屋根">#REF!</definedName>
    <definedName name="屋根1" localSheetId="1">#REF!</definedName>
    <definedName name="屋根1">#REF!</definedName>
    <definedName name="下" hidden="1">{#N/A,#N/A,FALSE,"Sheet16";#N/A,#N/A,FALSE,"Sheet16"}</definedName>
    <definedName name="下り線" hidden="1">{#N/A,#N/A,FALSE,"Sheet16";#N/A,#N/A,FALSE,"Sheet16"}</definedName>
    <definedName name="火か" localSheetId="1">#REF!</definedName>
    <definedName name="火か">#REF!</definedName>
    <definedName name="課名称" localSheetId="1">#REF!</definedName>
    <definedName name="課名称">#REF!</definedName>
    <definedName name="監督員" localSheetId="1">[1]設定!#REF!</definedName>
    <definedName name="監督員">[1]設定!#REF!</definedName>
    <definedName name="管その他" localSheetId="1">#REF!</definedName>
    <definedName name="管その他">#REF!</definedName>
    <definedName name="管外径" localSheetId="1">#REF!</definedName>
    <definedName name="管外径">#REF!</definedName>
    <definedName name="管利用法" localSheetId="1">#REF!</definedName>
    <definedName name="管利用法">#REF!</definedName>
    <definedName name="簡略要領" localSheetId="1">#REF!</definedName>
    <definedName name="簡略要領">#REF!</definedName>
    <definedName name="既製ｺﾝｸﾘｰﾄ" localSheetId="1">#REF!</definedName>
    <definedName name="既製ｺﾝｸﾘｰﾄ">#REF!</definedName>
    <definedName name="既製ｺﾝｸﾘｰﾄ1" localSheetId="1">#REF!</definedName>
    <definedName name="既製ｺﾝｸﾘｰﾄ1">#REF!</definedName>
    <definedName name="機械" localSheetId="1">#REF!</definedName>
    <definedName name="機械">#REF!</definedName>
    <definedName name="技能講習名" localSheetId="1">#REF!</definedName>
    <definedName name="技能講習名">#REF!</definedName>
    <definedName name="吉塚産廃その1" localSheetId="1">#REF!</definedName>
    <definedName name="吉塚産廃その1">#REF!</definedName>
    <definedName name="吉塚産廃その2" localSheetId="1">#REF!</definedName>
    <definedName name="吉塚産廃その2">#REF!</definedName>
    <definedName name="給食室" localSheetId="1">#REF!</definedName>
    <definedName name="給食室">#REF!</definedName>
    <definedName name="給油設備" hidden="1">{#N/A,#N/A,FALSE,"Sheet16";#N/A,#N/A,FALSE,"Sheet16"}</definedName>
    <definedName name="給油設備内訳" hidden="1">{#N/A,#N/A,FALSE,"Sheet16";#N/A,#N/A,FALSE,"Sheet16"}</definedName>
    <definedName name="許可業種" localSheetId="1">#REF!</definedName>
    <definedName name="許可業種">#REF!</definedName>
    <definedName name="金建" localSheetId="1">#REF!</definedName>
    <definedName name="金建">#REF!</definedName>
    <definedName name="金建1" localSheetId="1">#REF!</definedName>
    <definedName name="金建1">#REF!</definedName>
    <definedName name="金属" localSheetId="1">#REF!</definedName>
    <definedName name="金属">#REF!</definedName>
    <definedName name="金属1" localSheetId="1">#REF!</definedName>
    <definedName name="金属1">#REF!</definedName>
    <definedName name="金属2" localSheetId="1">#REF!</definedName>
    <definedName name="金属2">#REF!</definedName>
    <definedName name="金属3" localSheetId="1">#REF!</definedName>
    <definedName name="金属3">#REF!</definedName>
    <definedName name="玖珂上下一位代価" hidden="1">{#N/A,#N/A,FALSE,"Sheet16";#N/A,#N/A,FALSE,"Sheet16"}</definedName>
    <definedName name="玖珂上見積比較表" hidden="1">{#N/A,#N/A,FALSE,"Sheet16";#N/A,#N/A,FALSE,"Sheet16"}</definedName>
    <definedName name="玖珂上単価比較表" hidden="1">{#N/A,#N/A,FALSE,"Sheet16";#N/A,#N/A,FALSE,"Sheet16"}</definedName>
    <definedName name="型枠" localSheetId="1">#REF!</definedName>
    <definedName name="型枠">#REF!</definedName>
    <definedName name="型枠1" localSheetId="1">#REF!</definedName>
    <definedName name="型枠1">#REF!</definedName>
    <definedName name="契約" localSheetId="1">#REF!</definedName>
    <definedName name="契約">#REF!</definedName>
    <definedName name="契約所" localSheetId="1">#REF!</definedName>
    <definedName name="契約所">#REF!</definedName>
    <definedName name="血液型" localSheetId="1">#REF!</definedName>
    <definedName name="血液型">#REF!</definedName>
    <definedName name="見積" localSheetId="1">#REF!</definedName>
    <definedName name="見積">#REF!</definedName>
    <definedName name="現場代理人" localSheetId="1">[1]設定!#REF!</definedName>
    <definedName name="現場代理人">[1]設定!#REF!</definedName>
    <definedName name="工種" localSheetId="1">#REF!</definedName>
    <definedName name="工種">#REF!</definedName>
    <definedName name="工種１" localSheetId="1">#REF!</definedName>
    <definedName name="工種１">#REF!</definedName>
    <definedName name="工種工種" localSheetId="1">#REF!</definedName>
    <definedName name="工種工種">#REF!</definedName>
    <definedName name="今日" localSheetId="1">[1]設定!#REF!</definedName>
    <definedName name="今日">[1]設定!#REF!</definedName>
    <definedName name="左官" localSheetId="1">#REF!</definedName>
    <definedName name="左官">#REF!</definedName>
    <definedName name="左官1" localSheetId="1">#REF!</definedName>
    <definedName name="左官1">#REF!</definedName>
    <definedName name="債権者番号コード" localSheetId="1">[4]工事台帳!#REF!</definedName>
    <definedName name="債権者番号コード">[4]工事台帳!#REF!</definedName>
    <definedName name="債権者領域" localSheetId="1">[4]工事台帳!#REF!</definedName>
    <definedName name="債権者領域">[4]工事台帳!#REF!</definedName>
    <definedName name="産廃" localSheetId="1">#REF!</definedName>
    <definedName name="産廃">#REF!</definedName>
    <definedName name="仕上ﾕﾆｯﾄ" localSheetId="1">#REF!</definedName>
    <definedName name="仕上ﾕﾆｯﾄ">#REF!</definedName>
    <definedName name="仕上ﾕﾆｯﾄ1" localSheetId="1">#REF!</definedName>
    <definedName name="仕上ﾕﾆｯﾄ1">#REF!</definedName>
    <definedName name="仕上ﾕﾆｯﾄ2" localSheetId="1">#REF!</definedName>
    <definedName name="仕上ﾕﾆｯﾄ2">#REF!</definedName>
    <definedName name="指名" localSheetId="1">[1]設定!#REF!</definedName>
    <definedName name="指名">[1]設定!#REF!</definedName>
    <definedName name="氏名" localSheetId="1">[1]設定!#REF!</definedName>
    <definedName name="氏名">[1]設定!#REF!</definedName>
    <definedName name="事故防止" localSheetId="1">[1]設定!#REF!</definedName>
    <definedName name="事故防止">[1]設定!#REF!</definedName>
    <definedName name="質疑回答書" localSheetId="1">#REF!</definedName>
    <definedName name="質疑回答書">#REF!</definedName>
    <definedName name="拾い" localSheetId="1">#REF!</definedName>
    <definedName name="拾い">#REF!</definedName>
    <definedName name="住所" localSheetId="1">#REF!</definedName>
    <definedName name="住所">#REF!</definedName>
    <definedName name="処理フローA3">OFFSET([5]使い方!$M$1,1,,COUNTA([5]使い方!$M:$M)-1,1)</definedName>
    <definedName name="硝子" localSheetId="1">#REF!</definedName>
    <definedName name="硝子">#REF!</definedName>
    <definedName name="硝子1" localSheetId="1">#REF!</definedName>
    <definedName name="硝子1">#REF!</definedName>
    <definedName name="上り線" hidden="1">{#N/A,#N/A,FALSE,"Sheet16";#N/A,#N/A,FALSE,"Sheet16"}</definedName>
    <definedName name="職員番号" localSheetId="1">[1]設定!#REF!</definedName>
    <definedName name="職員番号">[1]設定!#REF!</definedName>
    <definedName name="職種名" localSheetId="1">#REF!</definedName>
    <definedName name="職種名">#REF!</definedName>
    <definedName name="石" localSheetId="1">#REF!</definedName>
    <definedName name="石">#REF!</definedName>
    <definedName name="石1" localSheetId="1">#REF!</definedName>
    <definedName name="石1">#REF!</definedName>
    <definedName name="設計労務単価" localSheetId="1">#REF!</definedName>
    <definedName name="設計労務単価">#REF!</definedName>
    <definedName name="単位" localSheetId="1">#REF!</definedName>
    <definedName name="単位">#REF!</definedName>
    <definedName name="単位2" localSheetId="1">#REF!</definedName>
    <definedName name="単位2">#REF!</definedName>
    <definedName name="直接仮設" localSheetId="1">#REF!</definedName>
    <definedName name="直接仮設">#REF!</definedName>
    <definedName name="直接仮設1" localSheetId="1">#REF!</definedName>
    <definedName name="直接仮設1">#REF!</definedName>
    <definedName name="撤去" localSheetId="1">#REF!</definedName>
    <definedName name="撤去">#REF!</definedName>
    <definedName name="撤去1" localSheetId="1">#REF!</definedName>
    <definedName name="撤去1">#REF!</definedName>
    <definedName name="鉄筋" localSheetId="1">#REF!</definedName>
    <definedName name="鉄筋">#REF!</definedName>
    <definedName name="鉄筋1" localSheetId="1">#REF!</definedName>
    <definedName name="鉄筋1">#REF!</definedName>
    <definedName name="鉄骨" localSheetId="1">#REF!</definedName>
    <definedName name="鉄骨">#REF!</definedName>
    <definedName name="鉄骨1" localSheetId="1">#REF!</definedName>
    <definedName name="鉄骨1">#REF!</definedName>
    <definedName name="塗装" localSheetId="1">#REF!</definedName>
    <definedName name="塗装">#REF!</definedName>
    <definedName name="塗装1" localSheetId="1">#REF!</definedName>
    <definedName name="塗装1">#REF!</definedName>
    <definedName name="土" localSheetId="1">#REF!</definedName>
    <definedName name="土">#REF!</definedName>
    <definedName name="土1" localSheetId="1">#REF!</definedName>
    <definedName name="土1">#REF!</definedName>
    <definedName name="土木協力会社" localSheetId="1">#REF!</definedName>
    <definedName name="土木協力会社">#REF!</definedName>
    <definedName name="特殊健康診断名" localSheetId="1">#REF!</definedName>
    <definedName name="特殊健康診断名">#REF!</definedName>
    <definedName name="特別教育名" localSheetId="1">#REF!</definedName>
    <definedName name="特別教育名">#REF!</definedName>
    <definedName name="内外装" localSheetId="1">#REF!</definedName>
    <definedName name="内外装">#REF!</definedName>
    <definedName name="内外装1" localSheetId="1">#REF!</definedName>
    <definedName name="内外装1">#REF!</definedName>
    <definedName name="内外装2" localSheetId="1">#REF!</definedName>
    <definedName name="内外装2">#REF!</definedName>
    <definedName name="配膳室" localSheetId="1">#REF!</definedName>
    <definedName name="配膳室">#REF!</definedName>
    <definedName name="搬入形態" localSheetId="1">#REF!</definedName>
    <definedName name="搬入形態">#REF!</definedName>
    <definedName name="表13" localSheetId="1">[6]外壁内訳!#REF!</definedName>
    <definedName name="表13">[6]外壁内訳!#REF!</definedName>
    <definedName name="表14" localSheetId="1">[6]外壁内訳!#REF!</definedName>
    <definedName name="表14">[6]外壁内訳!#REF!</definedName>
    <definedName name="表15" localSheetId="1">[6]外壁内訳!#REF!</definedName>
    <definedName name="表15">[6]外壁内訳!#REF!</definedName>
    <definedName name="表16" localSheetId="1">[6]外壁内訳!#REF!</definedName>
    <definedName name="表16">[6]外壁内訳!#REF!</definedName>
    <definedName name="表17" localSheetId="1">[6]外壁内訳!#REF!</definedName>
    <definedName name="表17">[6]外壁内訳!#REF!</definedName>
    <definedName name="表18" localSheetId="1">[6]外壁内訳!#REF!</definedName>
    <definedName name="表18">[6]外壁内訳!#REF!</definedName>
    <definedName name="表紙タイトル">OFFSET([5]使い方!$M$1,1,,COUNTA([5]使い方!$M:$M)-1,1)</definedName>
    <definedName name="表層区分" localSheetId="1">#REF!</definedName>
    <definedName name="表層区分">#REF!</definedName>
    <definedName name="部名称" localSheetId="1">#REF!</definedName>
    <definedName name="部名称">#REF!</definedName>
    <definedName name="分類コード" localSheetId="1">#REF!</definedName>
    <definedName name="分類コード">#REF!</definedName>
    <definedName name="防水" localSheetId="1">#REF!</definedName>
    <definedName name="防水">#REF!</definedName>
    <definedName name="防水1" localSheetId="1">#REF!</definedName>
    <definedName name="防水1">#REF!</definedName>
    <definedName name="名前" localSheetId="1">#REF!</definedName>
    <definedName name="名前">#REF!</definedName>
    <definedName name="名簿" localSheetId="1">#REF!</definedName>
    <definedName name="名簿">#REF!</definedName>
    <definedName name="名簿２">[7]基本名簿!$A$2:$W$53</definedName>
    <definedName name="明細R3" hidden="1">{#N/A,#N/A,FALSE,"Sheet16";#N/A,#N/A,FALSE,"Sheet16"}</definedName>
    <definedName name="免許資格名" localSheetId="1">#REF!</definedName>
    <definedName name="免許資格名">#REF!</definedName>
    <definedName name="木" localSheetId="1">#REF!</definedName>
    <definedName name="木">#REF!</definedName>
    <definedName name="木1" localSheetId="1">#REF!</definedName>
    <definedName name="木1">#REF!</definedName>
    <definedName name="木建" localSheetId="1">#REF!</definedName>
    <definedName name="木建">#REF!</definedName>
    <definedName name="木建1" localSheetId="1">#REF!</definedName>
    <definedName name="木建1">#REF!</definedName>
    <definedName name="木建2" localSheetId="1">#REF!</definedName>
    <definedName name="木建2">#REF!</definedName>
    <definedName name="問答記録テーブル" localSheetId="1">#REF!</definedName>
    <definedName name="問答記録テーブル">#REF!</definedName>
    <definedName name="薬" localSheetId="1">#REF!</definedName>
    <definedName name="薬">#REF!</definedName>
    <definedName name="利用法" localSheetId="1">#REF!</definedName>
    <definedName name="利用法">#REF!</definedName>
    <definedName name="領収書" localSheetId="1">#REF!</definedName>
    <definedName name="領収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30" i="2" l="1"/>
  <c r="E19" i="3" l="1"/>
  <c r="P13" i="3"/>
  <c r="H7" i="3"/>
  <c r="Y30" i="2"/>
  <c r="U30" i="2"/>
  <c r="N30" i="2"/>
  <c r="L30" i="2"/>
  <c r="J30" i="2"/>
  <c r="H30" i="2"/>
  <c r="G21" i="2"/>
  <c r="G20" i="2"/>
  <c r="G19" i="2"/>
  <c r="G18" i="2"/>
  <c r="S30" i="2" s="1"/>
  <c r="G17" i="2"/>
  <c r="E397" i="1"/>
  <c r="P391" i="1"/>
  <c r="H385" i="1"/>
  <c r="K245" i="1"/>
  <c r="K244" i="1"/>
  <c r="K243" i="1"/>
  <c r="Y106" i="1"/>
  <c r="W106" i="1"/>
  <c r="U106" i="1"/>
  <c r="N106" i="1"/>
  <c r="L106" i="1"/>
  <c r="J106" i="1"/>
  <c r="H106" i="1"/>
  <c r="G97" i="1"/>
  <c r="G96" i="1"/>
  <c r="G95" i="1"/>
  <c r="G94" i="1"/>
  <c r="S106" i="1" s="1"/>
  <c r="G93" i="1"/>
  <c r="B34" i="1"/>
  <c r="X14" i="1"/>
  <c r="V14" i="1"/>
  <c r="T14" i="1"/>
  <c r="R14" i="1"/>
  <c r="N3" i="1"/>
</calcChain>
</file>

<file path=xl/comments1.xml><?xml version="1.0" encoding="utf-8"?>
<comments xmlns="http://schemas.openxmlformats.org/spreadsheetml/2006/main">
  <authors>
    <author>FINE_User</author>
  </authors>
  <commentList>
    <comment ref="D161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常駐が必要な場合、選択</t>
        </r>
      </text>
    </comment>
    <comment ref="N161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専任が必要な場合、選択</t>
        </r>
      </text>
    </comment>
    <comment ref="U196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会社名を記入</t>
        </r>
      </text>
    </comment>
    <comment ref="U200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会社名を記入</t>
        </r>
      </text>
    </comment>
    <comment ref="U204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会社名を記入</t>
        </r>
      </text>
    </comment>
    <comment ref="AX204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会社名を記入</t>
        </r>
      </text>
    </comment>
    <comment ref="U208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会社名を記入</t>
        </r>
      </text>
    </comment>
    <comment ref="AX208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会社名を記入</t>
        </r>
      </text>
    </comment>
    <comment ref="U212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会社名を記入</t>
        </r>
      </text>
    </comment>
    <comment ref="AX212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会社名を記入</t>
        </r>
      </text>
    </comment>
    <comment ref="AX216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会社名を記入</t>
        </r>
      </text>
    </comment>
    <comment ref="U219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会社名を記入</t>
        </r>
      </text>
    </comment>
    <comment ref="AX220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会社名を記入</t>
        </r>
      </text>
    </comment>
    <comment ref="AX224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会社名を記入</t>
        </r>
      </text>
    </comment>
    <comment ref="L397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監督課の係名を入力</t>
        </r>
      </text>
    </comment>
  </commentList>
</comments>
</file>

<file path=xl/comments2.xml><?xml version="1.0" encoding="utf-8"?>
<comments xmlns="http://schemas.openxmlformats.org/spreadsheetml/2006/main">
  <authors>
    <author>FINE_User</author>
  </authors>
  <commentList>
    <comment ref="L19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監督課の係名を入力</t>
        </r>
      </text>
    </comment>
  </commentList>
</comments>
</file>

<file path=xl/sharedStrings.xml><?xml version="1.0" encoding="utf-8"?>
<sst xmlns="http://schemas.openxmlformats.org/spreadsheetml/2006/main" count="541" uniqueCount="265">
  <si>
    <t>委　託</t>
    <rPh sb="0" eb="1">
      <t>イ</t>
    </rPh>
    <rPh sb="2" eb="3">
      <t>コトヅケ</t>
    </rPh>
    <phoneticPr fontId="2"/>
  </si>
  <si>
    <t>課　長</t>
    <rPh sb="0" eb="1">
      <t>カ</t>
    </rPh>
    <rPh sb="2" eb="3">
      <t>チョウ</t>
    </rPh>
    <phoneticPr fontId="2"/>
  </si>
  <si>
    <t>監督員</t>
    <rPh sb="0" eb="3">
      <t>カントクイン</t>
    </rPh>
    <phoneticPr fontId="2"/>
  </si>
  <si>
    <t>総　合　施　工　計　画　書</t>
    <rPh sb="0" eb="1">
      <t>ソウ</t>
    </rPh>
    <rPh sb="2" eb="3">
      <t>ゴウ</t>
    </rPh>
    <rPh sb="4" eb="5">
      <t>セ</t>
    </rPh>
    <phoneticPr fontId="2"/>
  </si>
  <si>
    <t>（あて先）</t>
    <phoneticPr fontId="2"/>
  </si>
  <si>
    <t>福岡市長</t>
  </si>
  <si>
    <t>受注者</t>
    <phoneticPr fontId="2"/>
  </si>
  <si>
    <t>住　所</t>
    <rPh sb="0" eb="1">
      <t>ジュウ</t>
    </rPh>
    <rPh sb="2" eb="3">
      <t>ショ</t>
    </rPh>
    <phoneticPr fontId="2"/>
  </si>
  <si>
    <t>氏　名</t>
    <rPh sb="0" eb="1">
      <t>シ</t>
    </rPh>
    <rPh sb="2" eb="3">
      <t>ナ</t>
    </rPh>
    <phoneticPr fontId="2"/>
  </si>
  <si>
    <t>作成者(現場代理人)</t>
    <rPh sb="0" eb="3">
      <t>サクセイシャ</t>
    </rPh>
    <rPh sb="4" eb="6">
      <t>ゲンバ</t>
    </rPh>
    <rPh sb="6" eb="9">
      <t>ダイリニン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</si>
  <si>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</si>
  <si>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</si>
  <si>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</si>
  <si>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 xml:space="preserve"> 契約した請負工事の施工について、次のように計画しましたので提出します。</t>
    <phoneticPr fontId="2"/>
  </si>
  <si>
    <t>契約件名</t>
  </si>
  <si>
    <t>目　　　　　　次</t>
  </si>
  <si>
    <t>.</t>
  </si>
  <si>
    <t>工事概要</t>
    <rPh sb="0" eb="2">
      <t>コウジ</t>
    </rPh>
    <rPh sb="2" eb="4">
      <t>ガイヨウ</t>
    </rPh>
    <phoneticPr fontId="2"/>
  </si>
  <si>
    <t>付近見取図（搬入ルート図含む）</t>
    <rPh sb="0" eb="2">
      <t>フキン</t>
    </rPh>
    <rPh sb="2" eb="4">
      <t>ミト</t>
    </rPh>
    <rPh sb="4" eb="5">
      <t>ズ</t>
    </rPh>
    <rPh sb="6" eb="8">
      <t>ハンニュウ</t>
    </rPh>
    <rPh sb="11" eb="12">
      <t>ズ</t>
    </rPh>
    <rPh sb="12" eb="13">
      <t>フク</t>
    </rPh>
    <phoneticPr fontId="2"/>
  </si>
  <si>
    <t>受注者の組織</t>
    <rPh sb="0" eb="3">
      <t>ジュチュウシャ</t>
    </rPh>
    <rPh sb="4" eb="6">
      <t>ソシキ</t>
    </rPh>
    <phoneticPr fontId="2"/>
  </si>
  <si>
    <t>現場仮設計画</t>
    <rPh sb="0" eb="2">
      <t>ゲンバ</t>
    </rPh>
    <rPh sb="2" eb="4">
      <t>カセツ</t>
    </rPh>
    <rPh sb="4" eb="6">
      <t>ケイカク</t>
    </rPh>
    <phoneticPr fontId="2"/>
  </si>
  <si>
    <t>.</t>
    <phoneticPr fontId="17"/>
  </si>
  <si>
    <t>予想される災害・公害の種類と対策</t>
    <rPh sb="0" eb="2">
      <t>ヨソウ</t>
    </rPh>
    <rPh sb="5" eb="7">
      <t>サイガイ</t>
    </rPh>
    <rPh sb="8" eb="10">
      <t>コウガイ</t>
    </rPh>
    <rPh sb="11" eb="13">
      <t>シュルイ</t>
    </rPh>
    <rPh sb="14" eb="16">
      <t>タイサク</t>
    </rPh>
    <phoneticPr fontId="2"/>
  </si>
  <si>
    <t>出入口の管理</t>
    <rPh sb="0" eb="2">
      <t>デイリ</t>
    </rPh>
    <rPh sb="2" eb="3">
      <t>クチ</t>
    </rPh>
    <rPh sb="4" eb="6">
      <t>カンリ</t>
    </rPh>
    <phoneticPr fontId="2"/>
  </si>
  <si>
    <t>.</t>
    <phoneticPr fontId="2"/>
  </si>
  <si>
    <t>危険箇所の点検方法</t>
    <rPh sb="0" eb="2">
      <t>キケン</t>
    </rPh>
    <rPh sb="2" eb="4">
      <t>カショ</t>
    </rPh>
    <rPh sb="5" eb="7">
      <t>テンケン</t>
    </rPh>
    <rPh sb="7" eb="9">
      <t>ホウホウ</t>
    </rPh>
    <phoneticPr fontId="2"/>
  </si>
  <si>
    <t>緊急連絡体制（夜間も含む）</t>
    <rPh sb="0" eb="2">
      <t>キンキュウ</t>
    </rPh>
    <rPh sb="2" eb="4">
      <t>レンラク</t>
    </rPh>
    <rPh sb="4" eb="6">
      <t>タイセイ</t>
    </rPh>
    <rPh sb="7" eb="9">
      <t>ヤカン</t>
    </rPh>
    <rPh sb="10" eb="11">
      <t>フク</t>
    </rPh>
    <phoneticPr fontId="2"/>
  </si>
  <si>
    <t>火災予防</t>
    <rPh sb="0" eb="2">
      <t>カサイ</t>
    </rPh>
    <rPh sb="2" eb="4">
      <t>ヨボウ</t>
    </rPh>
    <phoneticPr fontId="2"/>
  </si>
  <si>
    <t>夜間警戒</t>
    <rPh sb="0" eb="2">
      <t>ヤカン</t>
    </rPh>
    <rPh sb="2" eb="4">
      <t>ケイカイ</t>
    </rPh>
    <phoneticPr fontId="2"/>
  </si>
  <si>
    <t>服務規則</t>
    <rPh sb="0" eb="2">
      <t>フクム</t>
    </rPh>
    <rPh sb="2" eb="4">
      <t>キソク</t>
    </rPh>
    <phoneticPr fontId="2"/>
  </si>
  <si>
    <t>工程表</t>
    <rPh sb="0" eb="2">
      <t>コウテイ</t>
    </rPh>
    <rPh sb="2" eb="3">
      <t>ヒョウ</t>
    </rPh>
    <phoneticPr fontId="2"/>
  </si>
  <si>
    <t>１．</t>
    <phoneticPr fontId="2"/>
  </si>
  <si>
    <t>工事概要</t>
    <phoneticPr fontId="2"/>
  </si>
  <si>
    <t>（１）</t>
    <phoneticPr fontId="2"/>
  </si>
  <si>
    <t xml:space="preserve"> 工事名称</t>
    <rPh sb="1" eb="3">
      <t>コウジ</t>
    </rPh>
    <rPh sb="3" eb="5">
      <t>メイショウ</t>
    </rPh>
    <phoneticPr fontId="2"/>
  </si>
  <si>
    <t>（２）</t>
    <phoneticPr fontId="2"/>
  </si>
  <si>
    <t xml:space="preserve"> 工事場所</t>
    <rPh sb="1" eb="5">
      <t>コウジバショ</t>
    </rPh>
    <phoneticPr fontId="2"/>
  </si>
  <si>
    <t>（３）</t>
    <phoneticPr fontId="2"/>
  </si>
  <si>
    <t xml:space="preserve"> 発注者</t>
    <rPh sb="1" eb="4">
      <t>ハッチュウシャ</t>
    </rPh>
    <phoneticPr fontId="2"/>
  </si>
  <si>
    <t>（４）</t>
    <phoneticPr fontId="2"/>
  </si>
  <si>
    <t xml:space="preserve"> 設　計</t>
    <rPh sb="1" eb="2">
      <t>セツ</t>
    </rPh>
    <rPh sb="3" eb="4">
      <t>ケイ</t>
    </rPh>
    <phoneticPr fontId="2"/>
  </si>
  <si>
    <t>（５）</t>
    <phoneticPr fontId="2"/>
  </si>
  <si>
    <t xml:space="preserve"> 工事監理</t>
    <rPh sb="1" eb="3">
      <t>コウジ</t>
    </rPh>
    <rPh sb="3" eb="5">
      <t>カンリ</t>
    </rPh>
    <phoneticPr fontId="2"/>
  </si>
  <si>
    <t>（６）</t>
    <phoneticPr fontId="2"/>
  </si>
  <si>
    <t xml:space="preserve"> 工　　期</t>
    <rPh sb="1" eb="2">
      <t>コウ</t>
    </rPh>
    <rPh sb="4" eb="5">
      <t>キ</t>
    </rPh>
    <phoneticPr fontId="2"/>
  </si>
  <si>
    <t>自</t>
    <rPh sb="0" eb="1">
      <t>ジ</t>
    </rPh>
    <phoneticPr fontId="2"/>
  </si>
  <si>
    <t>から</t>
    <phoneticPr fontId="2"/>
  </si>
  <si>
    <t>至</t>
    <rPh sb="0" eb="1">
      <t>イタル</t>
    </rPh>
    <phoneticPr fontId="2"/>
  </si>
  <si>
    <t>まで</t>
    <phoneticPr fontId="2"/>
  </si>
  <si>
    <t>（７）</t>
    <phoneticPr fontId="2"/>
  </si>
  <si>
    <t xml:space="preserve"> 契約工事概要</t>
    <rPh sb="1" eb="3">
      <t>ケイヤク</t>
    </rPh>
    <rPh sb="3" eb="5">
      <t>コウジ</t>
    </rPh>
    <phoneticPr fontId="2"/>
  </si>
  <si>
    <t>（８）</t>
    <phoneticPr fontId="2"/>
  </si>
  <si>
    <t xml:space="preserve"> 工事期間</t>
    <rPh sb="1" eb="3">
      <t>コウジ</t>
    </rPh>
    <rPh sb="3" eb="5">
      <t>キカン</t>
    </rPh>
    <phoneticPr fontId="2"/>
  </si>
  <si>
    <t>１）</t>
    <phoneticPr fontId="2"/>
  </si>
  <si>
    <t>２）</t>
    <phoneticPr fontId="2"/>
  </si>
  <si>
    <t>工事を施工しない日 　　：</t>
    <rPh sb="0" eb="2">
      <t>コウジ</t>
    </rPh>
    <rPh sb="3" eb="5">
      <t>セコウ</t>
    </rPh>
    <rPh sb="8" eb="9">
      <t>ヒ</t>
    </rPh>
    <phoneticPr fontId="2"/>
  </si>
  <si>
    <t>日曜日（騒音・振動を伴う作業に限る）</t>
    <rPh sb="0" eb="1">
      <t>ニチ</t>
    </rPh>
    <rPh sb="4" eb="6">
      <t>ソウオン</t>
    </rPh>
    <rPh sb="7" eb="9">
      <t>シンドウ</t>
    </rPh>
    <rPh sb="10" eb="11">
      <t>トモナ</t>
    </rPh>
    <rPh sb="12" eb="14">
      <t>サギョウ</t>
    </rPh>
    <rPh sb="15" eb="16">
      <t>カギ</t>
    </rPh>
    <phoneticPr fontId="2"/>
  </si>
  <si>
    <t>３）</t>
    <phoneticPr fontId="2"/>
  </si>
  <si>
    <t>工事を施工しない時間帯 ：</t>
    <rPh sb="0" eb="2">
      <t>コウジ</t>
    </rPh>
    <rPh sb="3" eb="5">
      <t>セコウ</t>
    </rPh>
    <rPh sb="8" eb="11">
      <t>ジカンタイ</t>
    </rPh>
    <phoneticPr fontId="2"/>
  </si>
  <si>
    <t>指定なし</t>
    <rPh sb="0" eb="2">
      <t>シテイ</t>
    </rPh>
    <phoneticPr fontId="2"/>
  </si>
  <si>
    <t>４）</t>
  </si>
  <si>
    <t>作業時間　　　　　　　 ：</t>
    <rPh sb="0" eb="2">
      <t>サギョウ</t>
    </rPh>
    <rPh sb="2" eb="4">
      <t>ジカン</t>
    </rPh>
    <phoneticPr fontId="2"/>
  </si>
  <si>
    <t>AM8:30　～　PM17：00</t>
    <phoneticPr fontId="2"/>
  </si>
  <si>
    <t>５）</t>
  </si>
  <si>
    <t>日祭日作業の有無 　　　：</t>
    <rPh sb="0" eb="1">
      <t>ニチ</t>
    </rPh>
    <rPh sb="1" eb="3">
      <t>サイジツ</t>
    </rPh>
    <rPh sb="3" eb="5">
      <t>サギョウ</t>
    </rPh>
    <rPh sb="6" eb="8">
      <t>ウム</t>
    </rPh>
    <phoneticPr fontId="2"/>
  </si>
  <si>
    <t>有（騒音・振動を伴う作業以外の工事） 　</t>
    <rPh sb="0" eb="1">
      <t>アリ</t>
    </rPh>
    <rPh sb="10" eb="12">
      <t>サギョウ</t>
    </rPh>
    <rPh sb="12" eb="14">
      <t>イガイ</t>
    </rPh>
    <rPh sb="15" eb="17">
      <t>コウジ</t>
    </rPh>
    <phoneticPr fontId="2"/>
  </si>
  <si>
    <t>６）</t>
  </si>
  <si>
    <t>夜間作業の有無　　　　 ：</t>
    <rPh sb="0" eb="2">
      <t>ヤカン</t>
    </rPh>
    <rPh sb="2" eb="4">
      <t>サギョウ</t>
    </rPh>
    <rPh sb="5" eb="7">
      <t>ウム</t>
    </rPh>
    <phoneticPr fontId="2"/>
  </si>
  <si>
    <t>無</t>
    <rPh sb="0" eb="1">
      <t>ナシ</t>
    </rPh>
    <phoneticPr fontId="2"/>
  </si>
  <si>
    <t>（９）</t>
    <phoneticPr fontId="2"/>
  </si>
  <si>
    <t xml:space="preserve"> 適用図書</t>
    <phoneticPr fontId="2"/>
  </si>
  <si>
    <t>本工事の適用図書及び優先順位は、次の通りとする。</t>
  </si>
  <si>
    <t>1)</t>
    <phoneticPr fontId="2"/>
  </si>
  <si>
    <t>工事請負契約書</t>
    <phoneticPr fontId="2"/>
  </si>
  <si>
    <t>2)</t>
  </si>
  <si>
    <t>現場説明書及び現場説明に対する質疑回答書</t>
  </si>
  <si>
    <t>3)</t>
  </si>
  <si>
    <t>特記仕様書</t>
    <phoneticPr fontId="2"/>
  </si>
  <si>
    <t>4)</t>
  </si>
  <si>
    <t>図面（設計図書）</t>
    <phoneticPr fontId="2"/>
  </si>
  <si>
    <t>5)</t>
  </si>
  <si>
    <t>建築工事標準詳細図（国土交通省大臣官房官庁営繕部監修</t>
    <phoneticPr fontId="2"/>
  </si>
  <si>
    <t>令和４</t>
    <rPh sb="0" eb="2">
      <t>レイワ</t>
    </rPh>
    <phoneticPr fontId="2"/>
  </si>
  <si>
    <t>年度版</t>
    <rPh sb="0" eb="2">
      <t>ネンド</t>
    </rPh>
    <rPh sb="2" eb="3">
      <t>バン</t>
    </rPh>
    <phoneticPr fontId="2"/>
  </si>
  <si>
    <t>6)</t>
  </si>
  <si>
    <t>公共建築（改修）工事標準仕様書（建築工事編）</t>
    <phoneticPr fontId="2"/>
  </si>
  <si>
    <t>（</t>
    <phoneticPr fontId="2"/>
  </si>
  <si>
    <t>年度版）国土交通省大臣官房官庁営繕部監修</t>
    <phoneticPr fontId="2"/>
  </si>
  <si>
    <t>7)</t>
  </si>
  <si>
    <t>その他技術指針等</t>
    <rPh sb="2" eb="3">
      <t>タ</t>
    </rPh>
    <rPh sb="3" eb="5">
      <t>ギジュツ</t>
    </rPh>
    <rPh sb="5" eb="7">
      <t>シシン</t>
    </rPh>
    <rPh sb="7" eb="8">
      <t>トウ</t>
    </rPh>
    <phoneticPr fontId="2"/>
  </si>
  <si>
    <t>（10）</t>
    <phoneticPr fontId="2"/>
  </si>
  <si>
    <t xml:space="preserve"> 参考図書</t>
    <phoneticPr fontId="2"/>
  </si>
  <si>
    <t>建築工事監理指針</t>
    <phoneticPr fontId="2"/>
  </si>
  <si>
    <t>建築改修工事監理指針(</t>
    <rPh sb="2" eb="4">
      <t>カイシュウ</t>
    </rPh>
    <phoneticPr fontId="2"/>
  </si>
  <si>
    <t>２．</t>
    <phoneticPr fontId="2"/>
  </si>
  <si>
    <t>付近見取図（搬入ルート図等含む）</t>
    <rPh sb="0" eb="2">
      <t>フキン</t>
    </rPh>
    <rPh sb="2" eb="5">
      <t>ミトリズ</t>
    </rPh>
    <rPh sb="6" eb="8">
      <t>ハンニュウ</t>
    </rPh>
    <rPh sb="11" eb="12">
      <t>ズ</t>
    </rPh>
    <rPh sb="12" eb="13">
      <t>トウ</t>
    </rPh>
    <rPh sb="13" eb="14">
      <t>フク</t>
    </rPh>
    <phoneticPr fontId="2"/>
  </si>
  <si>
    <t>インターネット上の地図等の画像を挿入して、
搬入ルートを追記してください。
もしくは、別紙とされる場合は、「別紙による」の文言に書き換えてください。</t>
    <rPh sb="7" eb="8">
      <t>ジョウ</t>
    </rPh>
    <rPh sb="9" eb="11">
      <t>チズ</t>
    </rPh>
    <rPh sb="11" eb="12">
      <t>トウ</t>
    </rPh>
    <rPh sb="13" eb="15">
      <t>ガゾウ</t>
    </rPh>
    <rPh sb="16" eb="18">
      <t>ソウニュウ</t>
    </rPh>
    <rPh sb="22" eb="24">
      <t>ハンニュウ</t>
    </rPh>
    <rPh sb="28" eb="30">
      <t>ツイキ</t>
    </rPh>
    <rPh sb="43" eb="45">
      <t>ベッシ</t>
    </rPh>
    <rPh sb="49" eb="51">
      <t>バアイ</t>
    </rPh>
    <rPh sb="54" eb="56">
      <t>ベッシ</t>
    </rPh>
    <rPh sb="61" eb="63">
      <t>モンゴン</t>
    </rPh>
    <rPh sb="64" eb="65">
      <t>カ</t>
    </rPh>
    <rPh sb="66" eb="67">
      <t>カ</t>
    </rPh>
    <phoneticPr fontId="2"/>
  </si>
  <si>
    <t>３．</t>
    <phoneticPr fontId="2"/>
  </si>
  <si>
    <t>現場施工体制組織表</t>
    <phoneticPr fontId="2"/>
  </si>
  <si>
    <t>代表取締役</t>
    <rPh sb="0" eb="2">
      <t>ダイヒョウ</t>
    </rPh>
    <rPh sb="2" eb="5">
      <t>トリシマリヤク</t>
    </rPh>
    <phoneticPr fontId="2"/>
  </si>
  <si>
    <t>（会社側）</t>
  </si>
  <si>
    <t>（現場側）</t>
  </si>
  <si>
    <t>常　駐</t>
  </si>
  <si>
    <t>専　任</t>
  </si>
  <si>
    <t>現場代理人　</t>
  </si>
  <si>
    <t>担当</t>
    <rPh sb="0" eb="1">
      <t>タン</t>
    </rPh>
    <rPh sb="1" eb="2">
      <t>トウ</t>
    </rPh>
    <phoneticPr fontId="2"/>
  </si>
  <si>
    <t>（工事内容）</t>
    <rPh sb="1" eb="3">
      <t>コウジ</t>
    </rPh>
    <rPh sb="3" eb="5">
      <t>ナイヨウ</t>
    </rPh>
    <phoneticPr fontId="2"/>
  </si>
  <si>
    <t>会社名</t>
    <rPh sb="0" eb="2">
      <t>カイシャ</t>
    </rPh>
    <rPh sb="2" eb="3">
      <t>ナ</t>
    </rPh>
    <phoneticPr fontId="2"/>
  </si>
  <si>
    <t>担当工事</t>
    <rPh sb="0" eb="2">
      <t>タントウ</t>
    </rPh>
    <rPh sb="2" eb="4">
      <t>コウジ</t>
    </rPh>
    <phoneticPr fontId="2"/>
  </si>
  <si>
    <t>責任者・品質管理者</t>
    <rPh sb="0" eb="3">
      <t>セキニンシャ</t>
    </rPh>
    <rPh sb="4" eb="6">
      <t>ヒンシツ</t>
    </rPh>
    <rPh sb="6" eb="8">
      <t>カンリ</t>
    </rPh>
    <rPh sb="8" eb="9">
      <t>シャ</t>
    </rPh>
    <phoneticPr fontId="2"/>
  </si>
  <si>
    <t>（２-2）</t>
    <phoneticPr fontId="2"/>
  </si>
  <si>
    <t>現場管理体制：常時10～50人未満（同一場所で建築・設備の元請・下請合せて）</t>
    <rPh sb="0" eb="2">
      <t>ゲンバ</t>
    </rPh>
    <rPh sb="2" eb="4">
      <t>カンリ</t>
    </rPh>
    <rPh sb="4" eb="6">
      <t>タイセイ</t>
    </rPh>
    <rPh sb="7" eb="9">
      <t>ジョウジ</t>
    </rPh>
    <rPh sb="14" eb="15">
      <t>ニン</t>
    </rPh>
    <rPh sb="15" eb="17">
      <t>ミマン</t>
    </rPh>
    <rPh sb="18" eb="20">
      <t>ドウイツ</t>
    </rPh>
    <rPh sb="20" eb="22">
      <t>バショ</t>
    </rPh>
    <rPh sb="23" eb="25">
      <t>ケンチク</t>
    </rPh>
    <rPh sb="26" eb="28">
      <t>セツビ</t>
    </rPh>
    <rPh sb="29" eb="31">
      <t>モトウケ</t>
    </rPh>
    <rPh sb="32" eb="34">
      <t>シタウ</t>
    </rPh>
    <rPh sb="34" eb="35">
      <t>アワ</t>
    </rPh>
    <phoneticPr fontId="32"/>
  </si>
  <si>
    <t>（２-1）</t>
    <phoneticPr fontId="2"/>
  </si>
  <si>
    <t>現場管理体制：常時50人以上（同一場所で建築・設備の元請・下請合せて）</t>
    <rPh sb="0" eb="2">
      <t>ゲンバ</t>
    </rPh>
    <rPh sb="2" eb="4">
      <t>カンリ</t>
    </rPh>
    <rPh sb="4" eb="6">
      <t>タイセイ</t>
    </rPh>
    <rPh sb="7" eb="9">
      <t>ジョウジ</t>
    </rPh>
    <rPh sb="11" eb="12">
      <t>ニン</t>
    </rPh>
    <rPh sb="12" eb="14">
      <t>イジョウ</t>
    </rPh>
    <rPh sb="15" eb="17">
      <t>ドウイツ</t>
    </rPh>
    <rPh sb="17" eb="19">
      <t>バショ</t>
    </rPh>
    <rPh sb="20" eb="22">
      <t>ケンチク</t>
    </rPh>
    <rPh sb="23" eb="25">
      <t>セツビ</t>
    </rPh>
    <rPh sb="26" eb="28">
      <t>モトウケ</t>
    </rPh>
    <rPh sb="29" eb="31">
      <t>シタウ</t>
    </rPh>
    <rPh sb="31" eb="32">
      <t>アワ</t>
    </rPh>
    <phoneticPr fontId="32"/>
  </si>
  <si>
    <t>安全管理体制</t>
    <rPh sb="0" eb="2">
      <t>アンゼン</t>
    </rPh>
    <rPh sb="2" eb="4">
      <t>カンリ</t>
    </rPh>
    <rPh sb="4" eb="6">
      <t>タイセイ</t>
    </rPh>
    <phoneticPr fontId="32"/>
  </si>
  <si>
    <t>受注者名</t>
    <rPh sb="0" eb="3">
      <t>ジュチュウシャ</t>
    </rPh>
    <rPh sb="3" eb="4">
      <t>メイ</t>
    </rPh>
    <phoneticPr fontId="32"/>
  </si>
  <si>
    <t>統括安全衛生責任者</t>
    <rPh sb="0" eb="2">
      <t>トウカツ</t>
    </rPh>
    <rPh sb="2" eb="9">
      <t>アンゼンエイセイセキニンシャ</t>
    </rPh>
    <phoneticPr fontId="32"/>
  </si>
  <si>
    <t>災害防止協議会</t>
    <rPh sb="0" eb="7">
      <t>サイガイボウシキョウギカイ</t>
    </rPh>
    <phoneticPr fontId="32"/>
  </si>
  <si>
    <t>元方安全衛生管理者</t>
    <rPh sb="0" eb="1">
      <t>モト</t>
    </rPh>
    <rPh sb="1" eb="2">
      <t>カタ</t>
    </rPh>
    <rPh sb="2" eb="4">
      <t>アンゼン</t>
    </rPh>
    <rPh sb="4" eb="6">
      <t>エイセイ</t>
    </rPh>
    <rPh sb="6" eb="8">
      <t>カンリ</t>
    </rPh>
    <rPh sb="8" eb="9">
      <t>シャ</t>
    </rPh>
    <phoneticPr fontId="32"/>
  </si>
  <si>
    <t>安全衛生推進者</t>
    <rPh sb="0" eb="2">
      <t>アンゼン</t>
    </rPh>
    <rPh sb="2" eb="4">
      <t>エイセイ</t>
    </rPh>
    <rPh sb="4" eb="7">
      <t>スイシンシャ</t>
    </rPh>
    <phoneticPr fontId="32"/>
  </si>
  <si>
    <t>通常
建築受注者</t>
    <rPh sb="0" eb="2">
      <t>ツウジョウ</t>
    </rPh>
    <rPh sb="3" eb="5">
      <t>ケンチク</t>
    </rPh>
    <rPh sb="5" eb="8">
      <t>ジュチュウシャ</t>
    </rPh>
    <phoneticPr fontId="2"/>
  </si>
  <si>
    <t>災害予防体制</t>
    <rPh sb="0" eb="2">
      <t>サイガイ</t>
    </rPh>
    <rPh sb="2" eb="4">
      <t>ヨボウ</t>
    </rPh>
    <rPh sb="4" eb="6">
      <t>タイセイ</t>
    </rPh>
    <phoneticPr fontId="32"/>
  </si>
  <si>
    <t>工事安全衛生責任者</t>
    <rPh sb="0" eb="2">
      <t>コウジ</t>
    </rPh>
    <rPh sb="2" eb="4">
      <t>アンゼン</t>
    </rPh>
    <rPh sb="4" eb="6">
      <t>エイセイ</t>
    </rPh>
    <rPh sb="6" eb="9">
      <t>セキニンシャ</t>
    </rPh>
    <phoneticPr fontId="32"/>
  </si>
  <si>
    <t>防災</t>
    <rPh sb="0" eb="2">
      <t>ボウサイ</t>
    </rPh>
    <phoneticPr fontId="32"/>
  </si>
  <si>
    <t>責任者</t>
    <rPh sb="0" eb="3">
      <t>セキニンシャ</t>
    </rPh>
    <phoneticPr fontId="32"/>
  </si>
  <si>
    <t>協力業者</t>
    <rPh sb="0" eb="2">
      <t>キョウリョク</t>
    </rPh>
    <rPh sb="2" eb="4">
      <t>ギョウシャ</t>
    </rPh>
    <phoneticPr fontId="32"/>
  </si>
  <si>
    <t>安全衛生推進者</t>
    <rPh sb="0" eb="2">
      <t>アンゼン</t>
    </rPh>
    <rPh sb="2" eb="4">
      <t>エイセイ</t>
    </rPh>
    <rPh sb="4" eb="6">
      <t>スイシン</t>
    </rPh>
    <rPh sb="6" eb="7">
      <t>シャ</t>
    </rPh>
    <phoneticPr fontId="32"/>
  </si>
  <si>
    <t>防火</t>
    <rPh sb="0" eb="2">
      <t>ボウカ</t>
    </rPh>
    <phoneticPr fontId="32"/>
  </si>
  <si>
    <t>管理者</t>
    <rPh sb="0" eb="3">
      <t>カンリシャ</t>
    </rPh>
    <phoneticPr fontId="32"/>
  </si>
  <si>
    <t>仮設電気・</t>
    <rPh sb="0" eb="2">
      <t>カセツ</t>
    </rPh>
    <rPh sb="2" eb="4">
      <t>デンキ</t>
    </rPh>
    <phoneticPr fontId="32"/>
  </si>
  <si>
    <t>検査担当者</t>
    <rPh sb="0" eb="2">
      <t>ケンサ</t>
    </rPh>
    <rPh sb="2" eb="5">
      <t>タントウシャ</t>
    </rPh>
    <phoneticPr fontId="32"/>
  </si>
  <si>
    <t>危険物</t>
    <rPh sb="0" eb="3">
      <t>キケンブツ</t>
    </rPh>
    <phoneticPr fontId="32"/>
  </si>
  <si>
    <t>作業主任者</t>
    <rPh sb="0" eb="2">
      <t>サギョウ</t>
    </rPh>
    <rPh sb="2" eb="5">
      <t>シュニンシャ</t>
    </rPh>
    <phoneticPr fontId="32"/>
  </si>
  <si>
    <t>（掘削・足場・溶接・酸欠・有機溶剤等）</t>
    <rPh sb="1" eb="3">
      <t>クッサク</t>
    </rPh>
    <rPh sb="4" eb="6">
      <t>アシバ</t>
    </rPh>
    <rPh sb="7" eb="9">
      <t>ヨウセツ</t>
    </rPh>
    <rPh sb="10" eb="12">
      <t>サンケツ</t>
    </rPh>
    <rPh sb="13" eb="17">
      <t>ユウキヨウザイ</t>
    </rPh>
    <rPh sb="17" eb="18">
      <t>トウ</t>
    </rPh>
    <phoneticPr fontId="2"/>
  </si>
  <si>
    <t>※各責任者が受注者以外の場合は会社名も記入する</t>
    <rPh sb="1" eb="2">
      <t>カク</t>
    </rPh>
    <rPh sb="2" eb="5">
      <t>セキニンシャ</t>
    </rPh>
    <rPh sb="6" eb="9">
      <t>ジュチュウシャ</t>
    </rPh>
    <rPh sb="9" eb="11">
      <t>イガイ</t>
    </rPh>
    <rPh sb="12" eb="14">
      <t>バアイ</t>
    </rPh>
    <rPh sb="15" eb="18">
      <t>カイシャメイ</t>
    </rPh>
    <rPh sb="19" eb="21">
      <t>キニュウ</t>
    </rPh>
    <phoneticPr fontId="2"/>
  </si>
  <si>
    <t>安全衛生管理計画概要</t>
    <rPh sb="0" eb="2">
      <t>アンゼン</t>
    </rPh>
    <rPh sb="2" eb="4">
      <t>エイセイ</t>
    </rPh>
    <rPh sb="4" eb="6">
      <t>カンリ</t>
    </rPh>
    <rPh sb="6" eb="8">
      <t>ケイカク</t>
    </rPh>
    <rPh sb="8" eb="10">
      <t>ガイヨウ</t>
    </rPh>
    <phoneticPr fontId="2"/>
  </si>
  <si>
    <t>※</t>
    <phoneticPr fontId="2"/>
  </si>
  <si>
    <t>安全衛生管理計画の作成及び教育にあたっては、福岡建設労務研究会発行の</t>
    <phoneticPr fontId="2"/>
  </si>
  <si>
    <t>「安全ポケットブック」に基づきおこなうこと。記載例を参照のこと。</t>
    <phoneticPr fontId="2"/>
  </si>
  <si>
    <t>安全衛生管理計画表</t>
    <rPh sb="0" eb="2">
      <t>アンゼン</t>
    </rPh>
    <rPh sb="2" eb="4">
      <t>エイセイ</t>
    </rPh>
    <rPh sb="4" eb="6">
      <t>カンリ</t>
    </rPh>
    <rPh sb="6" eb="8">
      <t>ケイカク</t>
    </rPh>
    <rPh sb="8" eb="9">
      <t>ヒョウ</t>
    </rPh>
    <phoneticPr fontId="2"/>
  </si>
  <si>
    <t>・</t>
    <phoneticPr fontId="2"/>
  </si>
  <si>
    <t>施工に必要な資格者</t>
    <rPh sb="0" eb="2">
      <t>セコウ</t>
    </rPh>
    <rPh sb="3" eb="5">
      <t>ヒツヨウ</t>
    </rPh>
    <rPh sb="6" eb="9">
      <t>シカクシャ</t>
    </rPh>
    <phoneticPr fontId="2"/>
  </si>
  <si>
    <t>作業時間等（土・日・祝日・作業開始・終了時間等）</t>
    <rPh sb="0" eb="2">
      <t>サギョウ</t>
    </rPh>
    <rPh sb="2" eb="4">
      <t>ジカン</t>
    </rPh>
    <rPh sb="4" eb="5">
      <t>トウ</t>
    </rPh>
    <rPh sb="6" eb="7">
      <t>ド</t>
    </rPh>
    <rPh sb="8" eb="9">
      <t>ニチ</t>
    </rPh>
    <rPh sb="10" eb="12">
      <t>シュクジツ</t>
    </rPh>
    <rPh sb="13" eb="17">
      <t>サギョウカイシ</t>
    </rPh>
    <rPh sb="18" eb="20">
      <t>シュウリョウ</t>
    </rPh>
    <rPh sb="20" eb="22">
      <t>ジカン</t>
    </rPh>
    <rPh sb="22" eb="23">
      <t>トウ</t>
    </rPh>
    <phoneticPr fontId="2"/>
  </si>
  <si>
    <t>４．</t>
    <phoneticPr fontId="2"/>
  </si>
  <si>
    <t>仮設物の大きさ及び配置</t>
    <phoneticPr fontId="2"/>
  </si>
  <si>
    <t xml:space="preserve">① </t>
    <phoneticPr fontId="2"/>
  </si>
  <si>
    <t>工事標示板</t>
    <phoneticPr fontId="2"/>
  </si>
  <si>
    <t xml:space="preserve">② </t>
    <phoneticPr fontId="2"/>
  </si>
  <si>
    <t>現場事務所</t>
    <phoneticPr fontId="2"/>
  </si>
  <si>
    <t>③</t>
    <phoneticPr fontId="2"/>
  </si>
  <si>
    <t>搬入ルート</t>
    <phoneticPr fontId="2"/>
  </si>
  <si>
    <t>(必要に応じて広範囲の地図を使用し､平日と休日の2通りあるものなど複数ﾙｰﾄすべて記入する｡)</t>
    <phoneticPr fontId="2"/>
  </si>
  <si>
    <t>その他、仮囲い、足場、発生材置場、産業廃棄物置場等も記入する。</t>
    <phoneticPr fontId="2"/>
  </si>
  <si>
    <t>電力・電話・給排水等の引込み並びに火を扱う場所等</t>
    <phoneticPr fontId="2"/>
  </si>
  <si>
    <t>※仮設がない場合は「該当なし」とする。</t>
  </si>
  <si>
    <t>①</t>
    <phoneticPr fontId="2"/>
  </si>
  <si>
    <t>電 力  引 込</t>
    <phoneticPr fontId="2"/>
  </si>
  <si>
    <t>該当なし</t>
    <rPh sb="0" eb="2">
      <t>ガイトウ</t>
    </rPh>
    <phoneticPr fontId="2"/>
  </si>
  <si>
    <t>②</t>
    <phoneticPr fontId="2"/>
  </si>
  <si>
    <t>電 話  引 込</t>
    <phoneticPr fontId="2"/>
  </si>
  <si>
    <t>給　　　水</t>
    <phoneticPr fontId="2"/>
  </si>
  <si>
    <t>④</t>
    <phoneticPr fontId="2"/>
  </si>
  <si>
    <t>排　　　水</t>
    <phoneticPr fontId="2"/>
  </si>
  <si>
    <t>⑤</t>
    <phoneticPr fontId="2"/>
  </si>
  <si>
    <t>火を扱う場所</t>
    <phoneticPr fontId="2"/>
  </si>
  <si>
    <t>⑥</t>
    <phoneticPr fontId="2"/>
  </si>
  <si>
    <t>有機溶剤(シンナー等)の保管場所</t>
    <phoneticPr fontId="2"/>
  </si>
  <si>
    <t>⑦</t>
    <phoneticPr fontId="2"/>
  </si>
  <si>
    <t>その他危険物等の保管場所</t>
    <phoneticPr fontId="2"/>
  </si>
  <si>
    <t>①、③項の内容について、必要に応じて図中に記入する。</t>
    <phoneticPr fontId="2"/>
  </si>
  <si>
    <t>工事施工のための仮設</t>
    <phoneticPr fontId="2"/>
  </si>
  <si>
    <t>矢板・水替え</t>
    <phoneticPr fontId="2"/>
  </si>
  <si>
    <t>足場及びリフト</t>
    <phoneticPr fontId="2"/>
  </si>
  <si>
    <t>・足場：</t>
    <phoneticPr fontId="2"/>
  </si>
  <si>
    <t>足場の種類、位置、高さ、ネットの有無、壁つなぎの間隔、最大積載量、昇降の方法、足場の組立て作業主任者の氏名などについて、詳しく記載してください</t>
    <phoneticPr fontId="2"/>
  </si>
  <si>
    <t>運　搬</t>
    <phoneticPr fontId="2"/>
  </si>
  <si>
    <t>養　生</t>
    <phoneticPr fontId="2"/>
  </si>
  <si>
    <t>揚重機</t>
    <phoneticPr fontId="2"/>
  </si>
  <si>
    <r>
      <t>②、③項の内容について、必要に応じて図中に記入する。</t>
    </r>
    <r>
      <rPr>
        <sz val="8"/>
        <color theme="1"/>
        <rFont val="游明朝 Light"/>
        <family val="1"/>
        <charset val="128"/>
      </rPr>
      <t>(色分け等にて明瞭化することが望ましい｡)</t>
    </r>
    <phoneticPr fontId="2"/>
  </si>
  <si>
    <t>仮設物の期間</t>
    <phoneticPr fontId="2"/>
  </si>
  <si>
    <t>令和</t>
    <rPh sb="0" eb="2">
      <t>レイワ</t>
    </rPh>
    <phoneticPr fontId="2"/>
  </si>
  <si>
    <t>月</t>
    <rPh sb="0" eb="1">
      <t>ガツ</t>
    </rPh>
    <phoneticPr fontId="2"/>
  </si>
  <si>
    <t>までとする。</t>
    <phoneticPr fontId="2"/>
  </si>
  <si>
    <t>５．</t>
    <phoneticPr fontId="2"/>
  </si>
  <si>
    <t>予想される災害</t>
    <rPh sb="0" eb="2">
      <t>ヨソウ</t>
    </rPh>
    <rPh sb="5" eb="7">
      <t>サイガイ</t>
    </rPh>
    <phoneticPr fontId="2"/>
  </si>
  <si>
    <t>対　　策</t>
    <rPh sb="0" eb="1">
      <t>タイ</t>
    </rPh>
    <rPh sb="3" eb="4">
      <t>サク</t>
    </rPh>
    <phoneticPr fontId="2"/>
  </si>
  <si>
    <t>備　考</t>
    <rPh sb="0" eb="1">
      <t>ビ</t>
    </rPh>
    <rPh sb="2" eb="3">
      <t>コウ</t>
    </rPh>
    <phoneticPr fontId="2"/>
  </si>
  <si>
    <t>１．墜落災害</t>
    <rPh sb="2" eb="4">
      <t>ツイラク</t>
    </rPh>
    <rPh sb="4" eb="6">
      <t>サイガイ</t>
    </rPh>
    <phoneticPr fontId="2"/>
  </si>
  <si>
    <t>２．建設用機械等による災害</t>
    <rPh sb="2" eb="5">
      <t>ケンセツヨウ</t>
    </rPh>
    <rPh sb="5" eb="7">
      <t>キカイ</t>
    </rPh>
    <rPh sb="7" eb="8">
      <t>トウ</t>
    </rPh>
    <rPh sb="11" eb="13">
      <t>サイガイ</t>
    </rPh>
    <phoneticPr fontId="2"/>
  </si>
  <si>
    <t>３．落下物災害</t>
    <rPh sb="2" eb="5">
      <t>ラッカブツ</t>
    </rPh>
    <rPh sb="5" eb="7">
      <t>サイガイ</t>
    </rPh>
    <phoneticPr fontId="2"/>
  </si>
  <si>
    <t>４．交通事故</t>
    <rPh sb="2" eb="4">
      <t>コウツウ</t>
    </rPh>
    <rPh sb="4" eb="6">
      <t>ジコ</t>
    </rPh>
    <phoneticPr fontId="2"/>
  </si>
  <si>
    <t>５．火災事故</t>
    <rPh sb="2" eb="4">
      <t>カサイ</t>
    </rPh>
    <rPh sb="4" eb="6">
      <t>ジコ</t>
    </rPh>
    <phoneticPr fontId="2"/>
  </si>
  <si>
    <t>６．感電災害</t>
    <rPh sb="2" eb="4">
      <t>カンデン</t>
    </rPh>
    <rPh sb="4" eb="6">
      <t>サイガイ</t>
    </rPh>
    <phoneticPr fontId="2"/>
  </si>
  <si>
    <t>７．機械工具による災害</t>
    <rPh sb="2" eb="4">
      <t>キカイ</t>
    </rPh>
    <rPh sb="4" eb="6">
      <t>コウグ</t>
    </rPh>
    <rPh sb="9" eb="11">
      <t>サイガイ</t>
    </rPh>
    <phoneticPr fontId="2"/>
  </si>
  <si>
    <t>８．酸素欠乏症等災害</t>
    <rPh sb="2" eb="7">
      <t>サンソケツボウショウ</t>
    </rPh>
    <rPh sb="7" eb="8">
      <t>トウ</t>
    </rPh>
    <rPh sb="8" eb="10">
      <t>サイガイ</t>
    </rPh>
    <phoneticPr fontId="2"/>
  </si>
  <si>
    <t>９．火花塵埃災害</t>
    <rPh sb="2" eb="4">
      <t>ヒバナ</t>
    </rPh>
    <rPh sb="4" eb="5">
      <t>チリ</t>
    </rPh>
    <rPh sb="5" eb="6">
      <t>ホコリ</t>
    </rPh>
    <rPh sb="6" eb="8">
      <t>サイガイ</t>
    </rPh>
    <phoneticPr fontId="2"/>
  </si>
  <si>
    <t>10．第三者障害</t>
    <rPh sb="3" eb="6">
      <t>ダイサンシャ</t>
    </rPh>
    <rPh sb="6" eb="8">
      <t>ショウガイ</t>
    </rPh>
    <phoneticPr fontId="2"/>
  </si>
  <si>
    <t>11．その他</t>
    <rPh sb="5" eb="6">
      <t>タ</t>
    </rPh>
    <phoneticPr fontId="2"/>
  </si>
  <si>
    <t>６．</t>
    <phoneticPr fontId="2"/>
  </si>
  <si>
    <t>出入口の管理</t>
    <rPh sb="0" eb="3">
      <t>デイリグチ</t>
    </rPh>
    <rPh sb="4" eb="6">
      <t>カンリ</t>
    </rPh>
    <phoneticPr fontId="2"/>
  </si>
  <si>
    <t>関係者以外の立入禁止（第三者に対する対策等）</t>
    <rPh sb="0" eb="5">
      <t>カンケイシャイガイ</t>
    </rPh>
    <rPh sb="6" eb="10">
      <t>タチイリキンシ</t>
    </rPh>
    <rPh sb="11" eb="14">
      <t>ダイサンシャ</t>
    </rPh>
    <rPh sb="15" eb="16">
      <t>タイ</t>
    </rPh>
    <rPh sb="18" eb="20">
      <t>タイサク</t>
    </rPh>
    <rPh sb="20" eb="21">
      <t>トウ</t>
    </rPh>
    <phoneticPr fontId="2"/>
  </si>
  <si>
    <t>出入口の交通安全</t>
    <rPh sb="0" eb="3">
      <t>デイリグチ</t>
    </rPh>
    <rPh sb="4" eb="6">
      <t>コウツウ</t>
    </rPh>
    <rPh sb="6" eb="8">
      <t>アンゼン</t>
    </rPh>
    <phoneticPr fontId="2"/>
  </si>
  <si>
    <t>７．</t>
    <phoneticPr fontId="2"/>
  </si>
  <si>
    <t>高所作業区域</t>
    <rPh sb="0" eb="2">
      <t>コウショ</t>
    </rPh>
    <rPh sb="2" eb="4">
      <t>サギョウ</t>
    </rPh>
    <rPh sb="4" eb="6">
      <t>クイキ</t>
    </rPh>
    <phoneticPr fontId="2"/>
  </si>
  <si>
    <t>重量物搬入区域</t>
    <rPh sb="0" eb="2">
      <t>ジュウリョウ</t>
    </rPh>
    <rPh sb="2" eb="3">
      <t>ブツ</t>
    </rPh>
    <rPh sb="3" eb="5">
      <t>ハンニュウ</t>
    </rPh>
    <rPh sb="5" eb="7">
      <t>クイキ</t>
    </rPh>
    <phoneticPr fontId="2"/>
  </si>
  <si>
    <t>８．</t>
    <phoneticPr fontId="2"/>
  </si>
  <si>
    <t>緊急時連絡体制表</t>
    <phoneticPr fontId="2"/>
  </si>
  <si>
    <r>
      <t>（夜間も含む）</t>
    </r>
    <r>
      <rPr>
        <sz val="10"/>
        <color theme="1"/>
        <rFont val="游ゴシック"/>
        <family val="3"/>
        <charset val="128"/>
      </rPr>
      <t>※改造工事の場合は、施設管理者の連絡先も記入</t>
    </r>
    <phoneticPr fontId="2"/>
  </si>
  <si>
    <t>事故発生！</t>
    <rPh sb="0" eb="2">
      <t>ジコ</t>
    </rPh>
    <rPh sb="2" eb="4">
      <t>ハッセイ</t>
    </rPh>
    <phoneticPr fontId="2"/>
  </si>
  <si>
    <t>総括安全衛生責任者:安全衛生推進者</t>
    <phoneticPr fontId="2"/>
  </si>
  <si>
    <t>会社名:</t>
    <rPh sb="0" eb="3">
      <t>カイシャメイ</t>
    </rPh>
    <phoneticPr fontId="2"/>
  </si>
  <si>
    <t>氏　名:</t>
    <rPh sb="0" eb="1">
      <t>シ</t>
    </rPh>
    <rPh sb="2" eb="3">
      <t>メイ</t>
    </rPh>
    <phoneticPr fontId="2"/>
  </si>
  <si>
    <t>発　見　者</t>
    <rPh sb="0" eb="1">
      <t>ハッ</t>
    </rPh>
    <rPh sb="2" eb="3">
      <t>ミ</t>
    </rPh>
    <rPh sb="4" eb="5">
      <t>シャ</t>
    </rPh>
    <phoneticPr fontId="2"/>
  </si>
  <si>
    <t>会社℡:</t>
    <rPh sb="0" eb="2">
      <t>カイシャ</t>
    </rPh>
    <phoneticPr fontId="2"/>
  </si>
  <si>
    <t>携帯℡:</t>
    <rPh sb="0" eb="2">
      <t>ケイタイ</t>
    </rPh>
    <phoneticPr fontId="2"/>
  </si>
  <si>
    <t>現場代理人</t>
    <rPh sb="0" eb="2">
      <t>ゲンバ</t>
    </rPh>
    <rPh sb="2" eb="5">
      <t>ダイリニン</t>
    </rPh>
    <phoneticPr fontId="2"/>
  </si>
  <si>
    <t>救急車</t>
    <rPh sb="0" eb="3">
      <t>キュウキュウシャ</t>
    </rPh>
    <phoneticPr fontId="2"/>
  </si>
  <si>
    <t>℡：119</t>
    <phoneticPr fontId="2"/>
  </si>
  <si>
    <t>監督職員</t>
    <rPh sb="0" eb="2">
      <t>カントク</t>
    </rPh>
    <rPh sb="2" eb="4">
      <t>ショクイン</t>
    </rPh>
    <phoneticPr fontId="2"/>
  </si>
  <si>
    <t>氏　　名:</t>
    <rPh sb="0" eb="1">
      <t>シ</t>
    </rPh>
    <rPh sb="3" eb="4">
      <t>メイ</t>
    </rPh>
    <phoneticPr fontId="2"/>
  </si>
  <si>
    <t>平日℡:</t>
    <rPh sb="0" eb="2">
      <t>ヘイジツ</t>
    </rPh>
    <phoneticPr fontId="2"/>
  </si>
  <si>
    <t>救急病院</t>
    <rPh sb="0" eb="2">
      <t>キュウキュウ</t>
    </rPh>
    <rPh sb="2" eb="4">
      <t>ビョウイン</t>
    </rPh>
    <phoneticPr fontId="2"/>
  </si>
  <si>
    <t>休日夜間　:</t>
  </si>
  <si>
    <t>係　　長:</t>
  </si>
  <si>
    <t>℡：</t>
  </si>
  <si>
    <t>施設建設課長:</t>
    <rPh sb="0" eb="6">
      <t>シセツケンセツカチョウ</t>
    </rPh>
    <phoneticPr fontId="2"/>
  </si>
  <si>
    <t>委託監督員</t>
    <rPh sb="0" eb="2">
      <t>イタク</t>
    </rPh>
    <rPh sb="2" eb="5">
      <t>カントクイン</t>
    </rPh>
    <phoneticPr fontId="2"/>
  </si>
  <si>
    <t>所轄警察署</t>
    <rPh sb="0" eb="2">
      <t>ショカツ</t>
    </rPh>
    <rPh sb="2" eb="5">
      <t>ケイサツショ</t>
    </rPh>
    <phoneticPr fontId="2"/>
  </si>
  <si>
    <t>氏　　名：</t>
    <rPh sb="0" eb="1">
      <t>シ</t>
    </rPh>
    <rPh sb="3" eb="4">
      <t>メイ</t>
    </rPh>
    <phoneticPr fontId="2"/>
  </si>
  <si>
    <t>平日℡：</t>
    <rPh sb="0" eb="2">
      <t>ヘイジツ</t>
    </rPh>
    <phoneticPr fontId="2"/>
  </si>
  <si>
    <t>休日夜間℡：</t>
    <rPh sb="0" eb="2">
      <t>キュウジツ</t>
    </rPh>
    <rPh sb="2" eb="4">
      <t>ヤカン</t>
    </rPh>
    <phoneticPr fontId="2"/>
  </si>
  <si>
    <t>携帯℡：</t>
    <rPh sb="0" eb="2">
      <t>ケイタイ</t>
    </rPh>
    <phoneticPr fontId="2"/>
  </si>
  <si>
    <t>所轄消防署</t>
    <rPh sb="0" eb="2">
      <t>ショカツ</t>
    </rPh>
    <rPh sb="2" eb="5">
      <t>ショウボウショ</t>
    </rPh>
    <phoneticPr fontId="2"/>
  </si>
  <si>
    <t>施設管理者</t>
    <rPh sb="0" eb="2">
      <t>シセツ</t>
    </rPh>
    <rPh sb="2" eb="5">
      <t>カンリシャ</t>
    </rPh>
    <phoneticPr fontId="2"/>
  </si>
  <si>
    <t/>
  </si>
  <si>
    <t>所轄労働基準監督署</t>
    <rPh sb="0" eb="2">
      <t>ショカツ</t>
    </rPh>
    <rPh sb="2" eb="4">
      <t>ロウドウ</t>
    </rPh>
    <rPh sb="4" eb="6">
      <t>キジュン</t>
    </rPh>
    <rPh sb="6" eb="9">
      <t>カントクショ</t>
    </rPh>
    <phoneticPr fontId="2"/>
  </si>
  <si>
    <t>電力会社</t>
    <rPh sb="0" eb="4">
      <t>デンリョクカイシャ</t>
    </rPh>
    <phoneticPr fontId="2"/>
  </si>
  <si>
    <t>九州電力</t>
    <rPh sb="0" eb="2">
      <t>キュウシュウ</t>
    </rPh>
    <rPh sb="2" eb="4">
      <t>デンリョク</t>
    </rPh>
    <phoneticPr fontId="2"/>
  </si>
  <si>
    <t>電話施設会社</t>
    <rPh sb="0" eb="2">
      <t>デンワ</t>
    </rPh>
    <rPh sb="2" eb="4">
      <t>シセツ</t>
    </rPh>
    <rPh sb="4" eb="6">
      <t>カイシャ</t>
    </rPh>
    <phoneticPr fontId="2"/>
  </si>
  <si>
    <t>0120-986-204</t>
    <phoneticPr fontId="2"/>
  </si>
  <si>
    <t>ガス配給会社</t>
    <rPh sb="2" eb="4">
      <t>ハイキュウ</t>
    </rPh>
    <rPh sb="4" eb="6">
      <t>カイシャ</t>
    </rPh>
    <phoneticPr fontId="2"/>
  </si>
  <si>
    <t>水道局</t>
    <rPh sb="0" eb="3">
      <t>スイドウキョク</t>
    </rPh>
    <phoneticPr fontId="2"/>
  </si>
  <si>
    <t>西部ガス</t>
    <rPh sb="0" eb="2">
      <t>サイブ</t>
    </rPh>
    <phoneticPr fontId="2"/>
  </si>
  <si>
    <t>092-631-0919</t>
    <phoneticPr fontId="2"/>
  </si>
  <si>
    <t>092-292-0265</t>
    <phoneticPr fontId="2"/>
  </si>
  <si>
    <t>９．</t>
    <phoneticPr fontId="2"/>
  </si>
  <si>
    <t>現場事務所</t>
    <rPh sb="0" eb="2">
      <t>ゲンバ</t>
    </rPh>
    <rPh sb="2" eb="4">
      <t>ジム</t>
    </rPh>
    <rPh sb="4" eb="5">
      <t>ショ</t>
    </rPh>
    <phoneticPr fontId="2"/>
  </si>
  <si>
    <t>作業員詰所・材料置場</t>
    <rPh sb="0" eb="3">
      <t>サギョウイン</t>
    </rPh>
    <rPh sb="3" eb="5">
      <t>ツメショ</t>
    </rPh>
    <rPh sb="6" eb="10">
      <t>ザイリョウオキバ</t>
    </rPh>
    <phoneticPr fontId="2"/>
  </si>
  <si>
    <t>現場内</t>
    <rPh sb="0" eb="2">
      <t>ゲンバ</t>
    </rPh>
    <rPh sb="2" eb="3">
      <t>ナイ</t>
    </rPh>
    <phoneticPr fontId="2"/>
  </si>
  <si>
    <t>10．</t>
    <phoneticPr fontId="2"/>
  </si>
  <si>
    <t>工事期間中</t>
    <rPh sb="0" eb="5">
      <t>コウジキカンチュウ</t>
    </rPh>
    <phoneticPr fontId="2"/>
  </si>
  <si>
    <t>配管布設期間</t>
    <rPh sb="0" eb="1">
      <t>クバ</t>
    </rPh>
    <rPh sb="1" eb="4">
      <t>カンフセツ</t>
    </rPh>
    <rPh sb="4" eb="6">
      <t>キカン</t>
    </rPh>
    <phoneticPr fontId="2"/>
  </si>
  <si>
    <t>（令和</t>
    <rPh sb="1" eb="3">
      <t>レイワ</t>
    </rPh>
    <phoneticPr fontId="2"/>
  </si>
  <si>
    <t>～</t>
    <phoneticPr fontId="2"/>
  </si>
  <si>
    <t>月）</t>
    <rPh sb="0" eb="1">
      <t>ガツ</t>
    </rPh>
    <phoneticPr fontId="2"/>
  </si>
  <si>
    <t>機器搬入後</t>
    <rPh sb="0" eb="2">
      <t>キキ</t>
    </rPh>
    <rPh sb="2" eb="4">
      <t>ハンニュウ</t>
    </rPh>
    <rPh sb="4" eb="5">
      <t>ゴ</t>
    </rPh>
    <phoneticPr fontId="2"/>
  </si>
  <si>
    <t>機器据付以後</t>
    <rPh sb="0" eb="2">
      <t>キキ</t>
    </rPh>
    <rPh sb="2" eb="4">
      <t>スエツケ</t>
    </rPh>
    <rPh sb="4" eb="6">
      <t>イゴ</t>
    </rPh>
    <phoneticPr fontId="2"/>
  </si>
  <si>
    <t>11．</t>
    <phoneticPr fontId="2"/>
  </si>
  <si>
    <t>服装</t>
    <rPh sb="0" eb="2">
      <t>フクソウ</t>
    </rPh>
    <phoneticPr fontId="2"/>
  </si>
  <si>
    <t>ヘルメット、安全靴</t>
    <rPh sb="6" eb="8">
      <t>アンゼン</t>
    </rPh>
    <rPh sb="8" eb="9">
      <t>クツ</t>
    </rPh>
    <phoneticPr fontId="2"/>
  </si>
  <si>
    <t>腕章</t>
    <rPh sb="0" eb="2">
      <t>ワンショウ</t>
    </rPh>
    <phoneticPr fontId="2"/>
  </si>
  <si>
    <t>入場許可証</t>
    <rPh sb="0" eb="2">
      <t>ニュウジョウ</t>
    </rPh>
    <rPh sb="2" eb="5">
      <t>キョカショウ</t>
    </rPh>
    <phoneticPr fontId="2"/>
  </si>
  <si>
    <t>12．</t>
    <phoneticPr fontId="2"/>
  </si>
  <si>
    <t xml:space="preserve"> 緊急時連絡体制表</t>
    <rPh sb="4" eb="6">
      <t>レンラク</t>
    </rPh>
    <rPh sb="8" eb="9">
      <t>ヒョウ</t>
    </rPh>
    <phoneticPr fontId="2"/>
  </si>
  <si>
    <t>総括監督員</t>
    <rPh sb="0" eb="5">
      <t>ソウカツカントクイン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</si>
</sst>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40">
    <font>
      <sz val="11"/>
      <color theme="1"/>
      <name val="游ゴシック"/>
      <family val="2"/>
      <charset val="128"/>
      <scheme val="minor"/>
    </font>
    <font>
      <sz val="11"/>
      <color theme="1"/>
      <name val="游明朝 Light"/>
      <family val="1"/>
      <charset val="128"/>
    </font>
    <font>
      <sz val="6"/>
      <name val="游ゴシック"/>
      <family val="2"/>
      <charset val="128"/>
      <scheme val="minor"/>
    </font>
    <font>
      <sz val="10.5"/>
      <color theme="1"/>
      <name val="游明朝 Light"/>
      <family val="1"/>
      <charset val="128"/>
    </font>
    <font>
      <sz val="11"/>
      <color theme="1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</font>
    <font>
      <sz val="21.5"/>
      <color theme="1"/>
      <name val="游明朝 Light"/>
      <family val="1"/>
      <charset val="128"/>
    </font>
    <font>
      <sz val="21.5"/>
      <color theme="1"/>
      <name val="游ゴシック"/>
      <family val="3"/>
      <charset val="128"/>
      <scheme val="minor"/>
    </font>
    <font>
      <sz val="10"/>
      <color theme="1"/>
      <name val="游明朝 Light"/>
      <family val="1"/>
      <charset val="128"/>
    </font>
    <font>
      <sz val="10"/>
      <color theme="1"/>
      <name val="游ゴシック Light"/>
      <family val="3"/>
      <charset val="128"/>
      <scheme val="major"/>
    </font>
    <font>
      <sz val="12"/>
      <color theme="1"/>
      <name val="游ゴシック"/>
      <family val="3"/>
      <charset val="128"/>
    </font>
    <font>
      <sz val="11"/>
      <color theme="1"/>
      <name val="游ゴシック"/>
      <family val="3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20"/>
      <name val="游ゴシック"/>
      <family val="3"/>
      <charset val="128"/>
      <scheme val="minor"/>
    </font>
    <font>
      <sz val="20"/>
      <name val="ＭＳ 明朝"/>
      <family val="1"/>
      <charset val="128"/>
    </font>
    <font>
      <sz val="12"/>
      <name val="游ゴシック Light"/>
      <family val="3"/>
      <charset val="128"/>
      <scheme val="major"/>
    </font>
    <font>
      <sz val="6"/>
      <name val="ＭＳ 明朝"/>
      <family val="1"/>
      <charset val="128"/>
    </font>
    <font>
      <sz val="11"/>
      <name val="游ゴシック Light"/>
      <family val="3"/>
      <charset val="128"/>
      <scheme val="major"/>
    </font>
    <font>
      <sz val="12"/>
      <color theme="1"/>
      <name val="游明朝 Light"/>
      <family val="1"/>
      <charset val="128"/>
    </font>
    <font>
      <sz val="10.5"/>
      <color rgb="FFFF0000"/>
      <name val="游明朝 Light"/>
      <family val="1"/>
      <charset val="128"/>
    </font>
    <font>
      <sz val="12"/>
      <color rgb="FFFF0000"/>
      <name val="游明朝 Light"/>
      <family val="1"/>
      <charset val="128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0.5"/>
      <color rgb="FF000000"/>
      <name val="ＭＳ 明朝"/>
      <family val="1"/>
      <charset val="128"/>
    </font>
    <font>
      <sz val="10.5"/>
      <color rgb="FF000000"/>
      <name val="游明朝 Light"/>
      <family val="1"/>
      <charset val="128"/>
    </font>
    <font>
      <sz val="10"/>
      <color rgb="FF000000"/>
      <name val="游明朝 Light"/>
      <family val="1"/>
      <charset val="128"/>
    </font>
    <font>
      <sz val="10.5"/>
      <color rgb="FF000000"/>
      <name val="游ゴシック"/>
      <family val="3"/>
      <charset val="128"/>
    </font>
    <font>
      <sz val="9"/>
      <color rgb="FF000000"/>
      <name val="游ゴシック"/>
      <family val="3"/>
      <charset val="128"/>
    </font>
    <font>
      <sz val="10"/>
      <color rgb="FF000000"/>
      <name val="游ゴシック"/>
      <family val="3"/>
      <charset val="128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  <font>
      <sz val="8"/>
      <color theme="1"/>
      <name val="游明朝 Light"/>
      <family val="1"/>
      <charset val="128"/>
    </font>
    <font>
      <b/>
      <sz val="12"/>
      <color rgb="FFC00000"/>
      <name val="游ゴシック"/>
      <family val="3"/>
      <charset val="128"/>
    </font>
    <font>
      <sz val="8.5"/>
      <color theme="1"/>
      <name val="游ゴシック"/>
      <family val="3"/>
      <charset val="128"/>
    </font>
    <font>
      <sz val="9"/>
      <color theme="1"/>
      <name val="游明朝 Light"/>
      <family val="1"/>
      <charset val="128"/>
    </font>
    <font>
      <sz val="10.5"/>
      <color theme="1"/>
      <name val="游ゴシック Light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/>
      <top style="slantDashDot">
        <color auto="1"/>
      </top>
      <bottom/>
      <diagonal/>
    </border>
    <border>
      <left/>
      <right style="thick">
        <color rgb="FF000000"/>
      </right>
      <top style="slantDashDot">
        <color auto="1"/>
      </top>
      <bottom/>
      <diagonal/>
    </border>
    <border>
      <left style="thick">
        <color rgb="FF000000"/>
      </left>
      <right/>
      <top style="slantDashDot">
        <color auto="1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ck">
        <color auto="1"/>
      </right>
      <top style="thin">
        <color rgb="FF000000"/>
      </top>
      <bottom style="thick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auto="1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</borders>
  <cellStyleXfs count="3">
    <xf numFmtId="0" fontId="0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</cellStyleXfs>
  <cellXfs count="47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3" fontId="1" fillId="0" borderId="0" xfId="0" applyNumberFormat="1" applyFont="1" applyAlignment="1">
      <alignment horizontal="left" vertical="center"/>
    </xf>
    <xf numFmtId="0" fontId="12" fillId="0" borderId="0" xfId="1">
      <alignment vertical="center"/>
    </xf>
    <xf numFmtId="56" fontId="13" fillId="0" borderId="0" xfId="1" applyNumberFormat="1" applyFont="1" applyAlignment="1">
      <alignment vertical="center"/>
    </xf>
    <xf numFmtId="176" fontId="13" fillId="0" borderId="0" xfId="1" applyNumberFormat="1" applyFont="1" applyAlignment="1">
      <alignment vertical="center"/>
    </xf>
    <xf numFmtId="0" fontId="13" fillId="0" borderId="0" xfId="1" applyFont="1">
      <alignment vertical="center"/>
    </xf>
    <xf numFmtId="0" fontId="15" fillId="0" borderId="0" xfId="1" applyFont="1" applyAlignment="1">
      <alignment vertical="center"/>
    </xf>
    <xf numFmtId="0" fontId="14" fillId="0" borderId="0" xfId="1" applyFont="1" applyAlignment="1">
      <alignment horizontal="center" vertical="top"/>
    </xf>
    <xf numFmtId="0" fontId="16" fillId="0" borderId="0" xfId="1" applyFont="1">
      <alignment vertical="center"/>
    </xf>
    <xf numFmtId="56" fontId="16" fillId="0" borderId="0" xfId="1" applyNumberFormat="1" applyFont="1" applyAlignment="1">
      <alignment vertical="center"/>
    </xf>
    <xf numFmtId="176" fontId="16" fillId="0" borderId="0" xfId="1" applyNumberFormat="1" applyFont="1" applyAlignment="1">
      <alignment vertical="center"/>
    </xf>
    <xf numFmtId="0" fontId="16" fillId="0" borderId="0" xfId="1" applyFont="1" applyAlignment="1">
      <alignment horizontal="left" vertical="center"/>
    </xf>
    <xf numFmtId="0" fontId="13" fillId="0" borderId="0" xfId="1" applyFont="1" applyAlignment="1">
      <alignment vertical="center"/>
    </xf>
    <xf numFmtId="0" fontId="18" fillId="0" borderId="0" xfId="1" applyFont="1">
      <alignment vertical="center"/>
    </xf>
    <xf numFmtId="0" fontId="19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>
      <alignment vertical="center"/>
    </xf>
    <xf numFmtId="49" fontId="3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20" fillId="0" borderId="0" xfId="0" applyFont="1">
      <alignment vertical="center"/>
    </xf>
    <xf numFmtId="0" fontId="19" fillId="0" borderId="0" xfId="0" applyFont="1">
      <alignment vertical="center"/>
    </xf>
    <xf numFmtId="0" fontId="21" fillId="0" borderId="0" xfId="0" applyFo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>
      <alignment vertical="center"/>
    </xf>
    <xf numFmtId="0" fontId="3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shrinkToFit="1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23" fillId="0" borderId="0" xfId="0" applyFont="1" applyFill="1">
      <alignment vertical="center"/>
    </xf>
    <xf numFmtId="0" fontId="24" fillId="0" borderId="0" xfId="0" applyFont="1" applyFill="1">
      <alignment vertical="center"/>
    </xf>
    <xf numFmtId="0" fontId="25" fillId="0" borderId="0" xfId="0" applyFont="1" applyFill="1">
      <alignment vertical="center"/>
    </xf>
    <xf numFmtId="0" fontId="26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center" vertical="center" shrinkToFi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vertical="center" wrapText="1"/>
    </xf>
    <xf numFmtId="0" fontId="26" fillId="0" borderId="10" xfId="0" applyFont="1" applyFill="1" applyBorder="1" applyAlignment="1">
      <alignment vertical="center" wrapText="1"/>
    </xf>
    <xf numFmtId="0" fontId="26" fillId="0" borderId="11" xfId="0" applyFont="1" applyFill="1" applyBorder="1" applyAlignment="1">
      <alignment vertical="center" wrapText="1"/>
    </xf>
    <xf numFmtId="0" fontId="25" fillId="0" borderId="12" xfId="0" applyFont="1" applyFill="1" applyBorder="1" applyAlignment="1">
      <alignment vertical="center" wrapText="1"/>
    </xf>
    <xf numFmtId="0" fontId="25" fillId="0" borderId="10" xfId="0" applyFont="1" applyFill="1" applyBorder="1" applyAlignment="1">
      <alignment vertical="center" wrapText="1"/>
    </xf>
    <xf numFmtId="0" fontId="1" fillId="0" borderId="10" xfId="0" applyFont="1" applyFill="1" applyBorder="1">
      <alignment vertical="center"/>
    </xf>
    <xf numFmtId="0" fontId="25" fillId="0" borderId="9" xfId="0" applyFont="1" applyFill="1" applyBorder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5" fillId="0" borderId="13" xfId="0" applyFont="1" applyFill="1" applyBorder="1" applyAlignment="1">
      <alignment vertical="center" wrapText="1"/>
    </xf>
    <xf numFmtId="0" fontId="25" fillId="0" borderId="14" xfId="0" applyFont="1" applyFill="1" applyBorder="1" applyAlignment="1">
      <alignment vertical="center" wrapText="1"/>
    </xf>
    <xf numFmtId="0" fontId="25" fillId="0" borderId="15" xfId="0" applyFont="1" applyFill="1" applyBorder="1" applyAlignment="1">
      <alignment vertical="center" wrapText="1"/>
    </xf>
    <xf numFmtId="0" fontId="26" fillId="0" borderId="17" xfId="0" applyFont="1" applyFill="1" applyBorder="1" applyAlignment="1">
      <alignment vertical="center" wrapText="1"/>
    </xf>
    <xf numFmtId="0" fontId="26" fillId="0" borderId="16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 wrapText="1"/>
    </xf>
    <xf numFmtId="0" fontId="1" fillId="0" borderId="18" xfId="0" applyFont="1" applyFill="1" applyBorder="1">
      <alignment vertical="center"/>
    </xf>
    <xf numFmtId="0" fontId="25" fillId="0" borderId="24" xfId="0" applyFont="1" applyFill="1" applyBorder="1" applyAlignment="1">
      <alignment horizontal="center" vertical="center" wrapText="1"/>
    </xf>
    <xf numFmtId="0" fontId="25" fillId="0" borderId="25" xfId="0" applyFont="1" applyFill="1" applyBorder="1" applyAlignment="1">
      <alignment horizontal="center" vertical="center" wrapText="1"/>
    </xf>
    <xf numFmtId="0" fontId="25" fillId="0" borderId="25" xfId="0" applyFont="1" applyFill="1" applyBorder="1" applyAlignment="1">
      <alignment horizontal="center" vertical="center" shrinkToFit="1"/>
    </xf>
    <xf numFmtId="0" fontId="25" fillId="0" borderId="26" xfId="0" applyFont="1" applyFill="1" applyBorder="1" applyAlignment="1">
      <alignment horizontal="center" vertical="center" shrinkToFit="1"/>
    </xf>
    <xf numFmtId="0" fontId="26" fillId="0" borderId="0" xfId="0" applyFont="1" applyFill="1" applyBorder="1" applyAlignment="1">
      <alignment vertical="center"/>
    </xf>
    <xf numFmtId="0" fontId="26" fillId="0" borderId="14" xfId="0" applyFont="1" applyFill="1" applyBorder="1" applyAlignment="1">
      <alignment vertical="center"/>
    </xf>
    <xf numFmtId="0" fontId="26" fillId="0" borderId="14" xfId="0" applyFont="1" applyFill="1" applyBorder="1" applyAlignment="1">
      <alignment vertical="center" wrapText="1"/>
    </xf>
    <xf numFmtId="0" fontId="26" fillId="0" borderId="13" xfId="0" applyFont="1" applyFill="1" applyBorder="1" applyAlignment="1">
      <alignment vertical="center" wrapText="1"/>
    </xf>
    <xf numFmtId="0" fontId="4" fillId="0" borderId="0" xfId="0" applyFont="1" applyFill="1" applyBorder="1">
      <alignment vertical="center"/>
    </xf>
    <xf numFmtId="0" fontId="25" fillId="0" borderId="30" xfId="0" applyFont="1" applyFill="1" applyBorder="1" applyAlignment="1">
      <alignment vertical="center" wrapText="1"/>
    </xf>
    <xf numFmtId="0" fontId="26" fillId="0" borderId="8" xfId="0" applyFont="1" applyFill="1" applyBorder="1" applyAlignment="1">
      <alignment vertical="center" wrapText="1"/>
    </xf>
    <xf numFmtId="0" fontId="25" fillId="0" borderId="34" xfId="0" applyFont="1" applyFill="1" applyBorder="1" applyAlignment="1">
      <alignment vertical="center" wrapText="1"/>
    </xf>
    <xf numFmtId="0" fontId="25" fillId="0" borderId="0" xfId="0" applyFont="1" applyFill="1" applyAlignment="1">
      <alignment horizontal="left" vertical="center"/>
    </xf>
    <xf numFmtId="0" fontId="1" fillId="0" borderId="0" xfId="0" applyFont="1" applyAlignment="1">
      <alignment vertical="center"/>
    </xf>
    <xf numFmtId="0" fontId="25" fillId="0" borderId="35" xfId="0" applyFont="1" applyFill="1" applyBorder="1" applyAlignment="1">
      <alignment vertical="center" wrapText="1"/>
    </xf>
    <xf numFmtId="0" fontId="26" fillId="0" borderId="37" xfId="0" applyFont="1" applyFill="1" applyBorder="1" applyAlignment="1">
      <alignment vertical="center" wrapText="1"/>
    </xf>
    <xf numFmtId="0" fontId="25" fillId="0" borderId="38" xfId="0" applyFont="1" applyFill="1" applyBorder="1" applyAlignment="1">
      <alignment vertical="center" wrapText="1"/>
    </xf>
    <xf numFmtId="0" fontId="25" fillId="0" borderId="37" xfId="0" applyFont="1" applyFill="1" applyBorder="1" applyAlignment="1">
      <alignment vertical="center" wrapText="1"/>
    </xf>
    <xf numFmtId="49" fontId="30" fillId="0" borderId="0" xfId="2" applyNumberFormat="1" applyFont="1" applyFill="1" applyAlignment="1">
      <alignment horizontal="left" vertical="center"/>
    </xf>
    <xf numFmtId="0" fontId="30" fillId="0" borderId="0" xfId="2" applyFont="1" applyFill="1" applyAlignment="1">
      <alignment horizontal="left" vertical="center"/>
    </xf>
    <xf numFmtId="49" fontId="31" fillId="0" borderId="0" xfId="2" applyNumberFormat="1" applyFont="1" applyFill="1" applyAlignment="1">
      <alignment horizontal="left" vertical="center"/>
    </xf>
    <xf numFmtId="0" fontId="30" fillId="0" borderId="0" xfId="2" applyFont="1" applyAlignment="1">
      <alignment horizontal="left" vertical="center"/>
    </xf>
    <xf numFmtId="49" fontId="31" fillId="0" borderId="0" xfId="2" applyNumberFormat="1" applyFont="1" applyAlignment="1">
      <alignment horizontal="left" vertical="center"/>
    </xf>
    <xf numFmtId="49" fontId="8" fillId="0" borderId="0" xfId="2" applyNumberFormat="1" applyFont="1" applyFill="1" applyAlignment="1">
      <alignment horizontal="left" vertical="center"/>
    </xf>
    <xf numFmtId="0" fontId="8" fillId="0" borderId="0" xfId="2" applyFont="1" applyFill="1" applyAlignment="1">
      <alignment horizontal="left" vertical="center"/>
    </xf>
    <xf numFmtId="0" fontId="8" fillId="0" borderId="0" xfId="2" applyFont="1" applyAlignment="1">
      <alignment horizontal="left" vertical="center"/>
    </xf>
    <xf numFmtId="49" fontId="8" fillId="0" borderId="0" xfId="2" applyNumberFormat="1" applyFont="1" applyAlignment="1">
      <alignment horizontal="left" vertical="center"/>
    </xf>
    <xf numFmtId="49" fontId="31" fillId="0" borderId="0" xfId="2" applyNumberFormat="1" applyFont="1" applyFill="1" applyBorder="1" applyAlignment="1">
      <alignment vertical="center"/>
    </xf>
    <xf numFmtId="49" fontId="8" fillId="0" borderId="0" xfId="2" applyNumberFormat="1" applyFont="1" applyFill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8" fillId="0" borderId="0" xfId="2" applyFont="1" applyBorder="1" applyAlignment="1">
      <alignment vertical="center"/>
    </xf>
    <xf numFmtId="49" fontId="31" fillId="0" borderId="0" xfId="2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left" vertical="center"/>
    </xf>
    <xf numFmtId="0" fontId="4" fillId="0" borderId="45" xfId="0" applyFont="1" applyBorder="1">
      <alignment vertical="center"/>
    </xf>
    <xf numFmtId="0" fontId="4" fillId="0" borderId="47" xfId="0" applyFont="1" applyBorder="1">
      <alignment vertical="center"/>
    </xf>
    <xf numFmtId="0" fontId="4" fillId="0" borderId="37" xfId="0" applyFont="1" applyBorder="1">
      <alignment vertical="center"/>
    </xf>
    <xf numFmtId="0" fontId="4" fillId="0" borderId="48" xfId="0" applyFont="1" applyBorder="1">
      <alignment vertical="center"/>
    </xf>
    <xf numFmtId="0" fontId="8" fillId="0" borderId="0" xfId="2" applyFont="1" applyFill="1" applyBorder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4" fillId="0" borderId="49" xfId="0" applyFont="1" applyBorder="1">
      <alignment vertical="center"/>
    </xf>
    <xf numFmtId="0" fontId="4" fillId="0" borderId="36" xfId="0" applyFont="1" applyBorder="1">
      <alignment vertical="center"/>
    </xf>
    <xf numFmtId="0" fontId="4" fillId="0" borderId="46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0" xfId="0" applyFont="1" applyBorder="1">
      <alignment vertical="center"/>
    </xf>
    <xf numFmtId="0" fontId="4" fillId="0" borderId="46" xfId="0" applyFont="1" applyFill="1" applyBorder="1">
      <alignment vertical="center"/>
    </xf>
    <xf numFmtId="0" fontId="4" fillId="0" borderId="52" xfId="0" applyFont="1" applyBorder="1">
      <alignment vertical="center"/>
    </xf>
    <xf numFmtId="0" fontId="4" fillId="0" borderId="51" xfId="0" applyFont="1" applyBorder="1">
      <alignment vertical="center"/>
    </xf>
    <xf numFmtId="0" fontId="4" fillId="0" borderId="53" xfId="0" applyFont="1" applyBorder="1">
      <alignment vertical="center"/>
    </xf>
    <xf numFmtId="0" fontId="8" fillId="0" borderId="0" xfId="2" applyFont="1" applyFill="1" applyAlignment="1">
      <alignment vertical="center"/>
    </xf>
    <xf numFmtId="0" fontId="8" fillId="0" borderId="50" xfId="2" applyFont="1" applyFill="1" applyBorder="1" applyAlignment="1">
      <alignment horizontal="center" vertical="center"/>
    </xf>
    <xf numFmtId="49" fontId="8" fillId="0" borderId="0" xfId="2" applyNumberFormat="1" applyFont="1" applyFill="1" applyBorder="1" applyAlignment="1">
      <alignment horizontal="center" vertical="center"/>
    </xf>
    <xf numFmtId="0" fontId="8" fillId="0" borderId="50" xfId="2" applyFont="1" applyFill="1" applyBorder="1" applyAlignment="1">
      <alignment horizontal="left" vertical="center"/>
    </xf>
    <xf numFmtId="0" fontId="8" fillId="0" borderId="49" xfId="2" applyFont="1" applyBorder="1" applyAlignment="1">
      <alignment horizontal="left" vertical="center"/>
    </xf>
    <xf numFmtId="0" fontId="8" fillId="0" borderId="0" xfId="2" applyFont="1" applyBorder="1" applyAlignment="1">
      <alignment horizontal="left" vertical="center"/>
    </xf>
    <xf numFmtId="0" fontId="8" fillId="0" borderId="37" xfId="2" applyFont="1" applyFill="1" applyBorder="1" applyAlignment="1">
      <alignment horizontal="left" vertical="center"/>
    </xf>
    <xf numFmtId="0" fontId="8" fillId="0" borderId="45" xfId="2" applyFont="1" applyFill="1" applyBorder="1" applyAlignment="1">
      <alignment horizontal="left" vertical="center"/>
    </xf>
    <xf numFmtId="0" fontId="8" fillId="0" borderId="36" xfId="2" applyFont="1" applyFill="1" applyBorder="1" applyAlignment="1">
      <alignment horizontal="left" vertical="center"/>
    </xf>
    <xf numFmtId="0" fontId="4" fillId="0" borderId="4" xfId="0" applyFont="1" applyBorder="1">
      <alignment vertical="center"/>
    </xf>
    <xf numFmtId="0" fontId="8" fillId="0" borderId="47" xfId="2" applyFont="1" applyFill="1" applyBorder="1" applyAlignment="1">
      <alignment vertical="center"/>
    </xf>
    <xf numFmtId="0" fontId="8" fillId="0" borderId="48" xfId="2" applyFont="1" applyFill="1" applyBorder="1" applyAlignment="1">
      <alignment vertical="center"/>
    </xf>
    <xf numFmtId="0" fontId="8" fillId="0" borderId="45" xfId="2" applyFont="1" applyFill="1" applyBorder="1" applyAlignment="1">
      <alignment vertical="center"/>
    </xf>
    <xf numFmtId="0" fontId="8" fillId="0" borderId="36" xfId="2" applyFont="1" applyFill="1" applyBorder="1" applyAlignment="1">
      <alignment vertical="center"/>
    </xf>
    <xf numFmtId="0" fontId="8" fillId="0" borderId="50" xfId="2" applyFont="1" applyBorder="1" applyAlignment="1">
      <alignment horizontal="left" vertical="center"/>
    </xf>
    <xf numFmtId="0" fontId="8" fillId="0" borderId="50" xfId="2" applyFont="1" applyFill="1" applyBorder="1" applyAlignment="1">
      <alignment vertical="center"/>
    </xf>
    <xf numFmtId="0" fontId="8" fillId="0" borderId="0" xfId="2" applyFont="1" applyFill="1" applyBorder="1" applyAlignment="1">
      <alignment horizontal="right" vertical="center" shrinkToFit="1"/>
    </xf>
    <xf numFmtId="0" fontId="8" fillId="0" borderId="0" xfId="2" applyFont="1" applyFill="1" applyBorder="1" applyAlignment="1">
      <alignment horizontal="distributed" vertical="center"/>
    </xf>
    <xf numFmtId="0" fontId="8" fillId="0" borderId="0" xfId="2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8" fillId="0" borderId="45" xfId="2" applyFont="1" applyBorder="1" applyAlignment="1">
      <alignment horizontal="left" vertical="center"/>
    </xf>
    <xf numFmtId="0" fontId="4" fillId="0" borderId="50" xfId="0" applyFont="1" applyFill="1" applyBorder="1">
      <alignment vertical="center"/>
    </xf>
    <xf numFmtId="0" fontId="4" fillId="0" borderId="0" xfId="0" applyFont="1" applyFill="1" applyAlignment="1">
      <alignment horizontal="right" vertical="center" shrinkToFit="1"/>
    </xf>
    <xf numFmtId="0" fontId="4" fillId="0" borderId="0" xfId="0" applyFont="1" applyFill="1" applyAlignment="1">
      <alignment vertical="center" shrinkToFit="1"/>
    </xf>
    <xf numFmtId="0" fontId="8" fillId="0" borderId="47" xfId="2" applyFont="1" applyBorder="1" applyAlignment="1">
      <alignment vertical="center"/>
    </xf>
    <xf numFmtId="0" fontId="8" fillId="0" borderId="48" xfId="2" applyFont="1" applyBorder="1" applyAlignment="1">
      <alignment vertical="center"/>
    </xf>
    <xf numFmtId="0" fontId="8" fillId="0" borderId="45" xfId="2" applyFont="1" applyBorder="1" applyAlignment="1">
      <alignment vertical="center"/>
    </xf>
    <xf numFmtId="0" fontId="8" fillId="0" borderId="36" xfId="2" applyFont="1" applyBorder="1" applyAlignment="1">
      <alignment vertical="center"/>
    </xf>
    <xf numFmtId="0" fontId="8" fillId="0" borderId="50" xfId="2" applyFont="1" applyBorder="1" applyAlignment="1">
      <alignment vertical="center"/>
    </xf>
    <xf numFmtId="0" fontId="8" fillId="0" borderId="0" xfId="2" applyFont="1" applyBorder="1" applyAlignment="1">
      <alignment horizontal="right" vertical="center" shrinkToFit="1"/>
    </xf>
    <xf numFmtId="0" fontId="8" fillId="0" borderId="0" xfId="2" applyFont="1" applyBorder="1" applyAlignment="1">
      <alignment horizontal="distributed" vertical="center"/>
    </xf>
    <xf numFmtId="0" fontId="8" fillId="0" borderId="0" xfId="2" applyFont="1" applyBorder="1" applyAlignment="1">
      <alignment horizontal="center" vertical="center" shrinkToFit="1"/>
    </xf>
    <xf numFmtId="0" fontId="8" fillId="0" borderId="0" xfId="2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shrinkToFit="1"/>
    </xf>
    <xf numFmtId="0" fontId="4" fillId="0" borderId="0" xfId="0" applyFont="1" applyAlignment="1">
      <alignment vertical="center" shrinkToFit="1"/>
    </xf>
    <xf numFmtId="0" fontId="8" fillId="0" borderId="0" xfId="2" applyFont="1" applyAlignment="1">
      <alignment vertical="center"/>
    </xf>
    <xf numFmtId="0" fontId="8" fillId="0" borderId="0" xfId="2" applyFont="1" applyFill="1" applyAlignment="1">
      <alignment horizontal="right" vertical="center" shrinkToFit="1"/>
    </xf>
    <xf numFmtId="0" fontId="8" fillId="0" borderId="0" xfId="2" applyFont="1" applyFill="1" applyAlignment="1">
      <alignment horizontal="left" vertical="center" shrinkToFit="1"/>
    </xf>
    <xf numFmtId="0" fontId="8" fillId="0" borderId="0" xfId="2" applyFont="1" applyFill="1" applyAlignment="1">
      <alignment horizontal="left" vertical="center" wrapText="1"/>
    </xf>
    <xf numFmtId="0" fontId="1" fillId="0" borderId="50" xfId="0" applyFont="1" applyFill="1" applyBorder="1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Alignment="1">
      <alignment horizontal="right" vertical="center" shrinkToFit="1"/>
    </xf>
    <xf numFmtId="0" fontId="1" fillId="0" borderId="0" xfId="0" applyFont="1" applyFill="1" applyAlignment="1">
      <alignment vertical="center" wrapText="1"/>
    </xf>
    <xf numFmtId="0" fontId="8" fillId="0" borderId="0" xfId="2" applyFont="1" applyAlignment="1">
      <alignment horizontal="right" vertical="center" shrinkToFit="1"/>
    </xf>
    <xf numFmtId="0" fontId="8" fillId="0" borderId="0" xfId="2" applyFont="1" applyAlignment="1">
      <alignment horizontal="left" vertical="center" shrinkToFit="1"/>
    </xf>
    <xf numFmtId="0" fontId="8" fillId="0" borderId="0" xfId="2" applyFont="1" applyAlignment="1">
      <alignment horizontal="left" vertical="center" wrapText="1"/>
    </xf>
    <xf numFmtId="0" fontId="1" fillId="0" borderId="50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right" vertical="center" shrinkToFit="1"/>
    </xf>
    <xf numFmtId="0" fontId="1" fillId="0" borderId="0" xfId="0" applyFont="1" applyAlignment="1">
      <alignment vertical="center" shrinkToFit="1"/>
    </xf>
    <xf numFmtId="0" fontId="1" fillId="0" borderId="0" xfId="0" applyFont="1" applyAlignment="1">
      <alignment vertical="center" wrapText="1"/>
    </xf>
    <xf numFmtId="0" fontId="11" fillId="0" borderId="0" xfId="0" applyFont="1" applyFill="1">
      <alignment vertical="center"/>
    </xf>
    <xf numFmtId="0" fontId="11" fillId="0" borderId="0" xfId="0" applyFont="1">
      <alignment vertical="center"/>
    </xf>
    <xf numFmtId="0" fontId="8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4" fillId="0" borderId="45" xfId="0" applyNumberFormat="1" applyFont="1" applyFill="1" applyBorder="1">
      <alignment vertical="center"/>
    </xf>
    <xf numFmtId="0" fontId="4" fillId="0" borderId="36" xfId="0" applyFont="1" applyFill="1" applyBorder="1">
      <alignment vertical="center"/>
    </xf>
    <xf numFmtId="0" fontId="1" fillId="0" borderId="45" xfId="0" applyFont="1" applyFill="1" applyBorder="1">
      <alignment vertical="center"/>
    </xf>
    <xf numFmtId="0" fontId="1" fillId="0" borderId="36" xfId="0" applyFont="1" applyFill="1" applyBorder="1">
      <alignment vertical="center"/>
    </xf>
    <xf numFmtId="0" fontId="1" fillId="0" borderId="46" xfId="0" applyFont="1" applyFill="1" applyBorder="1">
      <alignment vertical="center"/>
    </xf>
    <xf numFmtId="0" fontId="4" fillId="0" borderId="49" xfId="0" applyFont="1" applyFill="1" applyBorder="1">
      <alignment vertical="center"/>
    </xf>
    <xf numFmtId="0" fontId="1" fillId="0" borderId="49" xfId="0" applyFont="1" applyFill="1" applyBorder="1">
      <alignment vertical="center"/>
    </xf>
    <xf numFmtId="49" fontId="4" fillId="0" borderId="50" xfId="0" applyNumberFormat="1" applyFont="1" applyFill="1" applyBorder="1">
      <alignment vertical="center"/>
    </xf>
    <xf numFmtId="0" fontId="1" fillId="0" borderId="49" xfId="0" applyFont="1" applyBorder="1">
      <alignment vertical="center"/>
    </xf>
    <xf numFmtId="49" fontId="4" fillId="0" borderId="50" xfId="0" applyNumberFormat="1" applyFont="1" applyBorder="1">
      <alignment vertical="center"/>
    </xf>
    <xf numFmtId="49" fontId="4" fillId="0" borderId="47" xfId="0" applyNumberFormat="1" applyFont="1" applyBorder="1">
      <alignment vertical="center"/>
    </xf>
    <xf numFmtId="0" fontId="1" fillId="0" borderId="37" xfId="0" applyFont="1" applyBorder="1">
      <alignment vertical="center"/>
    </xf>
    <xf numFmtId="0" fontId="1" fillId="0" borderId="47" xfId="0" applyFont="1" applyBorder="1">
      <alignment vertical="center"/>
    </xf>
    <xf numFmtId="0" fontId="1" fillId="0" borderId="48" xfId="0" applyFont="1" applyBorder="1">
      <alignment vertical="center"/>
    </xf>
    <xf numFmtId="0" fontId="23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3" fillId="0" borderId="60" xfId="0" applyFont="1" applyBorder="1">
      <alignment vertical="center"/>
    </xf>
    <xf numFmtId="0" fontId="3" fillId="0" borderId="0" xfId="0" applyFont="1" applyAlignment="1">
      <alignment vertical="center" wrapText="1"/>
    </xf>
    <xf numFmtId="0" fontId="3" fillId="0" borderId="40" xfId="0" applyFont="1" applyBorder="1">
      <alignment vertical="center"/>
    </xf>
    <xf numFmtId="0" fontId="3" fillId="0" borderId="41" xfId="0" applyFont="1" applyBorder="1">
      <alignment vertical="center"/>
    </xf>
    <xf numFmtId="0" fontId="3" fillId="0" borderId="61" xfId="0" applyFont="1" applyBorder="1">
      <alignment vertical="center"/>
    </xf>
    <xf numFmtId="0" fontId="3" fillId="0" borderId="50" xfId="0" applyFont="1" applyBorder="1">
      <alignment vertical="center"/>
    </xf>
    <xf numFmtId="0" fontId="3" fillId="0" borderId="42" xfId="0" applyFont="1" applyBorder="1">
      <alignment vertical="center"/>
    </xf>
    <xf numFmtId="0" fontId="3" fillId="0" borderId="43" xfId="0" applyFont="1" applyBorder="1">
      <alignment vertical="center"/>
    </xf>
    <xf numFmtId="0" fontId="3" fillId="0" borderId="62" xfId="0" applyFont="1" applyBorder="1">
      <alignment vertical="center"/>
    </xf>
    <xf numFmtId="0" fontId="3" fillId="0" borderId="63" xfId="0" applyFont="1" applyBorder="1">
      <alignment vertical="center"/>
    </xf>
    <xf numFmtId="0" fontId="3" fillId="0" borderId="64" xfId="0" applyFont="1" applyBorder="1">
      <alignment vertical="center"/>
    </xf>
    <xf numFmtId="0" fontId="3" fillId="0" borderId="37" xfId="0" applyFont="1" applyBorder="1">
      <alignment vertical="center"/>
    </xf>
    <xf numFmtId="0" fontId="3" fillId="0" borderId="65" xfId="0" applyFont="1" applyBorder="1">
      <alignment vertical="center"/>
    </xf>
    <xf numFmtId="0" fontId="3" fillId="0" borderId="39" xfId="0" applyFont="1" applyBorder="1">
      <alignment vertical="center"/>
    </xf>
    <xf numFmtId="0" fontId="3" fillId="0" borderId="47" xfId="0" applyFont="1" applyFill="1" applyBorder="1" applyAlignment="1" applyProtection="1">
      <alignment vertical="center" wrapText="1"/>
      <protection locked="0"/>
    </xf>
    <xf numFmtId="0" fontId="3" fillId="0" borderId="37" xfId="0" applyFont="1" applyFill="1" applyBorder="1" applyAlignment="1" applyProtection="1">
      <alignment vertical="center" wrapText="1"/>
      <protection locked="0"/>
    </xf>
    <xf numFmtId="0" fontId="3" fillId="0" borderId="37" xfId="0" applyFont="1" applyFill="1" applyBorder="1" applyProtection="1">
      <alignment vertical="center"/>
      <protection locked="0"/>
    </xf>
    <xf numFmtId="0" fontId="3" fillId="0" borderId="48" xfId="0" applyFont="1" applyFill="1" applyBorder="1" applyProtection="1">
      <alignment vertical="center"/>
      <protection locked="0"/>
    </xf>
    <xf numFmtId="0" fontId="3" fillId="0" borderId="0" xfId="0" applyFont="1" applyFill="1" applyAlignment="1">
      <alignment vertical="center" wrapText="1"/>
    </xf>
    <xf numFmtId="0" fontId="3" fillId="0" borderId="60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49" xfId="0" applyFont="1" applyBorder="1">
      <alignment vertical="center"/>
    </xf>
    <xf numFmtId="0" fontId="3" fillId="0" borderId="72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38" fillId="0" borderId="0" xfId="0" applyFont="1">
      <alignment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8" fillId="0" borderId="0" xfId="0" applyFont="1" applyAlignment="1">
      <alignment horizontal="left" vertical="center" shrinkToFi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shrinkToFit="1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14" fillId="0" borderId="0" xfId="1" applyFont="1" applyAlignment="1">
      <alignment horizontal="center" vertical="top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center" vertical="center" shrinkToFit="1"/>
    </xf>
    <xf numFmtId="0" fontId="2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27" fillId="0" borderId="0" xfId="0" applyFont="1" applyFill="1" applyAlignment="1">
      <alignment vertical="center" wrapText="1"/>
    </xf>
    <xf numFmtId="0" fontId="27" fillId="0" borderId="8" xfId="0" applyFont="1" applyFill="1" applyBorder="1" applyAlignment="1">
      <alignment vertical="center" wrapText="1"/>
    </xf>
    <xf numFmtId="0" fontId="25" fillId="0" borderId="16" xfId="0" applyFont="1" applyFill="1" applyBorder="1" applyAlignment="1">
      <alignment vertical="center" wrapText="1"/>
    </xf>
    <xf numFmtId="0" fontId="25" fillId="0" borderId="19" xfId="0" applyFont="1" applyFill="1" applyBorder="1" applyAlignment="1">
      <alignment horizontal="center" vertical="center" shrinkToFit="1"/>
    </xf>
    <xf numFmtId="0" fontId="25" fillId="0" borderId="20" xfId="0" applyFont="1" applyFill="1" applyBorder="1" applyAlignment="1">
      <alignment horizontal="center" vertical="center" shrinkToFi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25" fillId="0" borderId="22" xfId="0" applyFont="1" applyFill="1" applyBorder="1" applyAlignment="1">
      <alignment horizontal="center" vertical="center" shrinkToFit="1"/>
    </xf>
    <xf numFmtId="0" fontId="25" fillId="0" borderId="23" xfId="0" applyFont="1" applyFill="1" applyBorder="1" applyAlignment="1">
      <alignment horizontal="center" vertical="center" shrinkToFit="1"/>
    </xf>
    <xf numFmtId="0" fontId="25" fillId="0" borderId="4" xfId="0" applyFont="1" applyFill="1" applyBorder="1" applyAlignment="1">
      <alignment horizontal="center" vertical="center" shrinkToFit="1"/>
    </xf>
    <xf numFmtId="0" fontId="25" fillId="0" borderId="5" xfId="0" applyFont="1" applyFill="1" applyBorder="1" applyAlignment="1">
      <alignment horizontal="center" vertical="center" shrinkToFi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8" fillId="0" borderId="27" xfId="0" applyFont="1" applyFill="1" applyBorder="1" applyAlignment="1">
      <alignment horizontal="distributed" vertical="center" wrapText="1"/>
    </xf>
    <xf numFmtId="0" fontId="28" fillId="0" borderId="28" xfId="0" applyFont="1" applyFill="1" applyBorder="1" applyAlignment="1">
      <alignment horizontal="distributed" vertical="center" wrapText="1"/>
    </xf>
    <xf numFmtId="0" fontId="28" fillId="0" borderId="31" xfId="0" applyFont="1" applyFill="1" applyBorder="1" applyAlignment="1">
      <alignment horizontal="distributed" vertical="center" wrapText="1"/>
    </xf>
    <xf numFmtId="0" fontId="28" fillId="0" borderId="32" xfId="0" applyFont="1" applyFill="1" applyBorder="1" applyAlignment="1">
      <alignment horizontal="distributed" vertical="center" wrapText="1"/>
    </xf>
    <xf numFmtId="0" fontId="1" fillId="0" borderId="28" xfId="0" applyFont="1" applyFill="1" applyBorder="1" applyAlignment="1">
      <alignment horizontal="center" vertical="center" shrinkToFit="1"/>
    </xf>
    <xf numFmtId="0" fontId="1" fillId="0" borderId="29" xfId="0" applyFont="1" applyFill="1" applyBorder="1" applyAlignment="1">
      <alignment horizontal="center" vertical="center" shrinkToFit="1"/>
    </xf>
    <xf numFmtId="0" fontId="1" fillId="0" borderId="32" xfId="0" applyFont="1" applyFill="1" applyBorder="1" applyAlignment="1">
      <alignment horizontal="center" vertical="center" shrinkToFit="1"/>
    </xf>
    <xf numFmtId="0" fontId="1" fillId="0" borderId="33" xfId="0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/>
    </xf>
    <xf numFmtId="49" fontId="31" fillId="0" borderId="1" xfId="2" applyNumberFormat="1" applyFont="1" applyBorder="1" applyAlignment="1">
      <alignment horizontal="center" vertical="center"/>
    </xf>
    <xf numFmtId="49" fontId="31" fillId="0" borderId="45" xfId="2" applyNumberFormat="1" applyFont="1" applyFill="1" applyBorder="1" applyAlignment="1">
      <alignment horizontal="center" vertical="center"/>
    </xf>
    <xf numFmtId="49" fontId="31" fillId="0" borderId="36" xfId="2" applyNumberFormat="1" applyFont="1" applyFill="1" applyBorder="1" applyAlignment="1">
      <alignment horizontal="center" vertical="center"/>
    </xf>
    <xf numFmtId="49" fontId="31" fillId="0" borderId="46" xfId="2" applyNumberFormat="1" applyFont="1" applyFill="1" applyBorder="1" applyAlignment="1">
      <alignment horizontal="center" vertical="center"/>
    </xf>
    <xf numFmtId="49" fontId="8" fillId="2" borderId="1" xfId="2" applyNumberFormat="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/>
    </xf>
    <xf numFmtId="49" fontId="31" fillId="0" borderId="47" xfId="2" applyNumberFormat="1" applyFont="1" applyFill="1" applyBorder="1" applyAlignment="1">
      <alignment horizontal="center" vertical="center"/>
    </xf>
    <xf numFmtId="49" fontId="31" fillId="0" borderId="37" xfId="2" applyNumberFormat="1" applyFont="1" applyFill="1" applyBorder="1" applyAlignment="1">
      <alignment horizontal="center" vertical="center"/>
    </xf>
    <xf numFmtId="49" fontId="31" fillId="0" borderId="48" xfId="2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31" fillId="0" borderId="39" xfId="2" applyNumberFormat="1" applyFont="1" applyFill="1" applyBorder="1" applyAlignment="1">
      <alignment horizontal="center" vertical="center"/>
    </xf>
    <xf numFmtId="49" fontId="31" fillId="0" borderId="40" xfId="2" applyNumberFormat="1" applyFont="1" applyFill="1" applyBorder="1" applyAlignment="1">
      <alignment horizontal="center" vertical="center"/>
    </xf>
    <xf numFmtId="49" fontId="31" fillId="0" borderId="41" xfId="2" applyNumberFormat="1" applyFont="1" applyFill="1" applyBorder="1" applyAlignment="1">
      <alignment horizontal="center" vertical="center"/>
    </xf>
    <xf numFmtId="49" fontId="31" fillId="0" borderId="42" xfId="2" applyNumberFormat="1" applyFont="1" applyFill="1" applyBorder="1" applyAlignment="1">
      <alignment horizontal="center" vertical="center"/>
    </xf>
    <xf numFmtId="49" fontId="31" fillId="0" borderId="43" xfId="2" applyNumberFormat="1" applyFont="1" applyFill="1" applyBorder="1" applyAlignment="1">
      <alignment horizontal="center" vertical="center"/>
    </xf>
    <xf numFmtId="49" fontId="31" fillId="0" borderId="44" xfId="2" applyNumberFormat="1" applyFont="1" applyFill="1" applyBorder="1" applyAlignment="1">
      <alignment horizontal="center" vertical="center"/>
    </xf>
    <xf numFmtId="49" fontId="31" fillId="0" borderId="39" xfId="2" applyNumberFormat="1" applyFont="1" applyBorder="1" applyAlignment="1">
      <alignment horizontal="center" vertical="center"/>
    </xf>
    <xf numFmtId="49" fontId="31" fillId="0" borderId="40" xfId="2" applyNumberFormat="1" applyFont="1" applyBorder="1" applyAlignment="1">
      <alignment horizontal="center" vertical="center"/>
    </xf>
    <xf numFmtId="49" fontId="31" fillId="0" borderId="41" xfId="2" applyNumberFormat="1" applyFont="1" applyBorder="1" applyAlignment="1">
      <alignment horizontal="center" vertical="center"/>
    </xf>
    <xf numFmtId="49" fontId="31" fillId="0" borderId="42" xfId="2" applyNumberFormat="1" applyFont="1" applyBorder="1" applyAlignment="1">
      <alignment horizontal="center" vertical="center"/>
    </xf>
    <xf numFmtId="49" fontId="31" fillId="0" borderId="43" xfId="2" applyNumberFormat="1" applyFont="1" applyBorder="1" applyAlignment="1">
      <alignment horizontal="center" vertical="center"/>
    </xf>
    <xf numFmtId="49" fontId="31" fillId="0" borderId="44" xfId="2" applyNumberFormat="1" applyFont="1" applyBorder="1" applyAlignment="1">
      <alignment horizontal="center" vertical="center"/>
    </xf>
    <xf numFmtId="49" fontId="8" fillId="2" borderId="45" xfId="2" applyNumberFormat="1" applyFont="1" applyFill="1" applyBorder="1" applyAlignment="1">
      <alignment horizontal="center" vertical="center"/>
    </xf>
    <xf numFmtId="49" fontId="8" fillId="2" borderId="36" xfId="2" applyNumberFormat="1" applyFont="1" applyFill="1" applyBorder="1" applyAlignment="1">
      <alignment horizontal="center" vertical="center"/>
    </xf>
    <xf numFmtId="49" fontId="8" fillId="2" borderId="46" xfId="2" applyNumberFormat="1" applyFont="1" applyFill="1" applyBorder="1" applyAlignment="1">
      <alignment horizontal="center" vertical="center"/>
    </xf>
    <xf numFmtId="49" fontId="8" fillId="2" borderId="47" xfId="2" applyNumberFormat="1" applyFont="1" applyFill="1" applyBorder="1" applyAlignment="1">
      <alignment horizontal="center" vertical="center"/>
    </xf>
    <xf numFmtId="49" fontId="8" fillId="2" borderId="37" xfId="2" applyNumberFormat="1" applyFont="1" applyFill="1" applyBorder="1" applyAlignment="1">
      <alignment horizontal="center" vertical="center"/>
    </xf>
    <xf numFmtId="49" fontId="8" fillId="2" borderId="48" xfId="2" applyNumberFormat="1" applyFont="1" applyFill="1" applyBorder="1" applyAlignment="1">
      <alignment horizontal="center" vertical="center"/>
    </xf>
    <xf numFmtId="49" fontId="31" fillId="0" borderId="45" xfId="2" applyNumberFormat="1" applyFont="1" applyBorder="1" applyAlignment="1">
      <alignment horizontal="center" vertical="center"/>
    </xf>
    <xf numFmtId="49" fontId="31" fillId="0" borderId="36" xfId="2" applyNumberFormat="1" applyFont="1" applyBorder="1" applyAlignment="1">
      <alignment horizontal="center" vertical="center"/>
    </xf>
    <xf numFmtId="49" fontId="31" fillId="0" borderId="46" xfId="2" applyNumberFormat="1" applyFont="1" applyBorder="1" applyAlignment="1">
      <alignment horizontal="center" vertical="center"/>
    </xf>
    <xf numFmtId="0" fontId="8" fillId="0" borderId="45" xfId="2" applyFont="1" applyFill="1" applyBorder="1" applyAlignment="1">
      <alignment horizontal="right" vertical="center" shrinkToFit="1"/>
    </xf>
    <xf numFmtId="0" fontId="8" fillId="0" borderId="36" xfId="2" applyFont="1" applyFill="1" applyBorder="1" applyAlignment="1">
      <alignment horizontal="right" vertical="center" shrinkToFit="1"/>
    </xf>
    <xf numFmtId="0" fontId="8" fillId="0" borderId="47" xfId="2" applyFont="1" applyFill="1" applyBorder="1" applyAlignment="1">
      <alignment horizontal="right" vertical="center" shrinkToFit="1"/>
    </xf>
    <xf numFmtId="0" fontId="8" fillId="0" borderId="37" xfId="2" applyFont="1" applyFill="1" applyBorder="1" applyAlignment="1">
      <alignment horizontal="right" vertical="center" shrinkToFit="1"/>
    </xf>
    <xf numFmtId="0" fontId="8" fillId="0" borderId="36" xfId="2" applyFont="1" applyFill="1" applyBorder="1" applyAlignment="1">
      <alignment horizontal="center" vertical="center"/>
    </xf>
    <xf numFmtId="0" fontId="8" fillId="0" borderId="46" xfId="2" applyFont="1" applyFill="1" applyBorder="1" applyAlignment="1">
      <alignment horizontal="center" vertical="center"/>
    </xf>
    <xf numFmtId="0" fontId="8" fillId="0" borderId="37" xfId="2" applyFont="1" applyFill="1" applyBorder="1" applyAlignment="1">
      <alignment horizontal="center" vertical="center"/>
    </xf>
    <xf numFmtId="0" fontId="8" fillId="0" borderId="48" xfId="2" applyFont="1" applyFill="1" applyBorder="1" applyAlignment="1">
      <alignment horizontal="center" vertical="center"/>
    </xf>
    <xf numFmtId="0" fontId="8" fillId="0" borderId="45" xfId="2" applyFont="1" applyFill="1" applyBorder="1" applyAlignment="1">
      <alignment horizontal="center" vertical="center" shrinkToFit="1"/>
    </xf>
    <xf numFmtId="0" fontId="8" fillId="0" borderId="36" xfId="2" applyFont="1" applyFill="1" applyBorder="1" applyAlignment="1">
      <alignment horizontal="center" vertical="center" shrinkToFit="1"/>
    </xf>
    <xf numFmtId="0" fontId="8" fillId="0" borderId="46" xfId="2" applyFont="1" applyFill="1" applyBorder="1" applyAlignment="1">
      <alignment horizontal="center" vertical="center" shrinkToFit="1"/>
    </xf>
    <xf numFmtId="0" fontId="8" fillId="0" borderId="47" xfId="2" applyFont="1" applyFill="1" applyBorder="1" applyAlignment="1">
      <alignment horizontal="center" vertical="center" shrinkToFit="1"/>
    </xf>
    <xf numFmtId="0" fontId="8" fillId="0" borderId="37" xfId="2" applyFont="1" applyFill="1" applyBorder="1" applyAlignment="1">
      <alignment horizontal="center" vertical="center" shrinkToFit="1"/>
    </xf>
    <xf numFmtId="0" fontId="8" fillId="0" borderId="48" xfId="2" applyFont="1" applyFill="1" applyBorder="1" applyAlignment="1">
      <alignment horizontal="center" vertical="center" shrinkToFit="1"/>
    </xf>
    <xf numFmtId="0" fontId="4" fillId="0" borderId="5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1" fillId="0" borderId="4" xfId="2" applyFont="1" applyFill="1" applyBorder="1" applyAlignment="1">
      <alignment horizontal="center" vertical="center"/>
    </xf>
    <xf numFmtId="0" fontId="31" fillId="0" borderId="5" xfId="2" applyFont="1" applyFill="1" applyBorder="1" applyAlignment="1">
      <alignment horizontal="center" vertical="center"/>
    </xf>
    <xf numFmtId="0" fontId="31" fillId="0" borderId="6" xfId="2" applyFont="1" applyFill="1" applyBorder="1" applyAlignment="1">
      <alignment horizontal="center" vertical="center"/>
    </xf>
    <xf numFmtId="0" fontId="8" fillId="0" borderId="4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8" fillId="0" borderId="6" xfId="2" applyFont="1" applyFill="1" applyBorder="1" applyAlignment="1">
      <alignment horizontal="center" vertical="center"/>
    </xf>
    <xf numFmtId="0" fontId="33" fillId="0" borderId="0" xfId="0" applyFont="1" applyAlignment="1">
      <alignment horizontal="left" vertical="center" wrapText="1"/>
    </xf>
    <xf numFmtId="0" fontId="33" fillId="0" borderId="51" xfId="0" applyFont="1" applyBorder="1" applyAlignment="1">
      <alignment horizontal="left" vertical="center" wrapText="1"/>
    </xf>
    <xf numFmtId="49" fontId="31" fillId="0" borderId="4" xfId="2" applyNumberFormat="1" applyFont="1" applyBorder="1" applyAlignment="1">
      <alignment horizontal="center" vertical="center"/>
    </xf>
    <xf numFmtId="49" fontId="31" fillId="0" borderId="5" xfId="2" applyNumberFormat="1" applyFont="1" applyBorder="1" applyAlignment="1">
      <alignment horizontal="center" vertical="center"/>
    </xf>
    <xf numFmtId="49" fontId="31" fillId="0" borderId="6" xfId="2" applyNumberFormat="1" applyFont="1" applyBorder="1" applyAlignment="1">
      <alignment horizontal="center" vertical="center"/>
    </xf>
    <xf numFmtId="0" fontId="31" fillId="0" borderId="45" xfId="2" applyFont="1" applyBorder="1" applyAlignment="1">
      <alignment horizontal="center" vertical="center" shrinkToFit="1"/>
    </xf>
    <xf numFmtId="0" fontId="31" fillId="0" borderId="36" xfId="2" applyFont="1" applyBorder="1" applyAlignment="1">
      <alignment horizontal="center" vertical="center" shrinkToFit="1"/>
    </xf>
    <xf numFmtId="0" fontId="31" fillId="0" borderId="54" xfId="2" applyFont="1" applyBorder="1" applyAlignment="1">
      <alignment horizontal="center" vertical="center" shrinkToFit="1"/>
    </xf>
    <xf numFmtId="0" fontId="31" fillId="0" borderId="47" xfId="2" applyFont="1" applyBorder="1" applyAlignment="1">
      <alignment horizontal="center" vertical="center" shrinkToFit="1"/>
    </xf>
    <xf numFmtId="0" fontId="31" fillId="0" borderId="37" xfId="2" applyFont="1" applyBorder="1" applyAlignment="1">
      <alignment horizontal="center" vertical="center" shrinkToFit="1"/>
    </xf>
    <xf numFmtId="0" fontId="31" fillId="0" borderId="55" xfId="2" applyFont="1" applyBorder="1" applyAlignment="1">
      <alignment horizontal="center" vertical="center" shrinkToFit="1"/>
    </xf>
    <xf numFmtId="0" fontId="8" fillId="2" borderId="36" xfId="2" applyFont="1" applyFill="1" applyBorder="1" applyAlignment="1">
      <alignment horizontal="center" vertical="center"/>
    </xf>
    <xf numFmtId="0" fontId="8" fillId="2" borderId="46" xfId="2" applyFont="1" applyFill="1" applyBorder="1" applyAlignment="1">
      <alignment horizontal="center" vertical="center"/>
    </xf>
    <xf numFmtId="0" fontId="8" fillId="2" borderId="37" xfId="2" applyFont="1" applyFill="1" applyBorder="1" applyAlignment="1">
      <alignment horizontal="center" vertical="center"/>
    </xf>
    <xf numFmtId="0" fontId="8" fillId="2" borderId="48" xfId="2" applyFont="1" applyFill="1" applyBorder="1" applyAlignment="1">
      <alignment horizontal="center" vertical="center"/>
    </xf>
    <xf numFmtId="0" fontId="8" fillId="2" borderId="45" xfId="2" applyFont="1" applyFill="1" applyBorder="1" applyAlignment="1">
      <alignment horizontal="center" vertical="center" shrinkToFit="1"/>
    </xf>
    <xf numFmtId="0" fontId="8" fillId="2" borderId="36" xfId="2" applyFont="1" applyFill="1" applyBorder="1" applyAlignment="1">
      <alignment horizontal="center" vertical="center" shrinkToFit="1"/>
    </xf>
    <xf numFmtId="0" fontId="8" fillId="2" borderId="46" xfId="2" applyFont="1" applyFill="1" applyBorder="1" applyAlignment="1">
      <alignment horizontal="center" vertical="center" shrinkToFit="1"/>
    </xf>
    <xf numFmtId="0" fontId="8" fillId="2" borderId="47" xfId="2" applyFont="1" applyFill="1" applyBorder="1" applyAlignment="1">
      <alignment horizontal="center" vertical="center" shrinkToFit="1"/>
    </xf>
    <xf numFmtId="0" fontId="8" fillId="2" borderId="37" xfId="2" applyFont="1" applyFill="1" applyBorder="1" applyAlignment="1">
      <alignment horizontal="center" vertical="center" shrinkToFit="1"/>
    </xf>
    <xf numFmtId="0" fontId="8" fillId="2" borderId="48" xfId="2" applyFont="1" applyFill="1" applyBorder="1" applyAlignment="1">
      <alignment horizontal="center" vertical="center" shrinkToFit="1"/>
    </xf>
    <xf numFmtId="0" fontId="4" fillId="2" borderId="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8" fillId="2" borderId="45" xfId="2" applyFont="1" applyFill="1" applyBorder="1" applyAlignment="1">
      <alignment horizontal="right" vertical="center" shrinkToFit="1"/>
    </xf>
    <xf numFmtId="0" fontId="8" fillId="2" borderId="36" xfId="2" applyFont="1" applyFill="1" applyBorder="1" applyAlignment="1">
      <alignment horizontal="right" vertical="center" shrinkToFit="1"/>
    </xf>
    <xf numFmtId="0" fontId="8" fillId="2" borderId="47" xfId="2" applyFont="1" applyFill="1" applyBorder="1" applyAlignment="1">
      <alignment horizontal="right" vertical="center" shrinkToFit="1"/>
    </xf>
    <xf numFmtId="0" fontId="8" fillId="2" borderId="37" xfId="2" applyFont="1" applyFill="1" applyBorder="1" applyAlignment="1">
      <alignment horizontal="right" vertical="center" shrinkToFit="1"/>
    </xf>
    <xf numFmtId="0" fontId="8" fillId="0" borderId="36" xfId="2" applyFont="1" applyBorder="1" applyAlignment="1">
      <alignment horizontal="center" vertical="center"/>
    </xf>
    <xf numFmtId="0" fontId="8" fillId="0" borderId="46" xfId="2" applyFont="1" applyBorder="1" applyAlignment="1">
      <alignment horizontal="center" vertical="center"/>
    </xf>
    <xf numFmtId="0" fontId="8" fillId="0" borderId="37" xfId="2" applyFont="1" applyBorder="1" applyAlignment="1">
      <alignment horizontal="center" vertical="center"/>
    </xf>
    <xf numFmtId="0" fontId="8" fillId="0" borderId="48" xfId="2" applyFont="1" applyBorder="1" applyAlignment="1">
      <alignment horizontal="center" vertical="center"/>
    </xf>
    <xf numFmtId="0" fontId="8" fillId="0" borderId="36" xfId="2" applyFont="1" applyFill="1" applyBorder="1" applyAlignment="1">
      <alignment horizontal="left" vertical="center"/>
    </xf>
    <xf numFmtId="0" fontId="8" fillId="0" borderId="46" xfId="2" applyFont="1" applyFill="1" applyBorder="1" applyAlignment="1">
      <alignment horizontal="left" vertical="center"/>
    </xf>
    <xf numFmtId="0" fontId="8" fillId="0" borderId="37" xfId="2" applyFont="1" applyFill="1" applyBorder="1" applyAlignment="1">
      <alignment horizontal="left" vertical="center"/>
    </xf>
    <xf numFmtId="0" fontId="8" fillId="0" borderId="48" xfId="2" applyFont="1" applyFill="1" applyBorder="1" applyAlignment="1">
      <alignment horizontal="left" vertical="center"/>
    </xf>
    <xf numFmtId="0" fontId="8" fillId="0" borderId="36" xfId="2" applyFont="1" applyBorder="1" applyAlignment="1">
      <alignment horizontal="left" vertical="center"/>
    </xf>
    <xf numFmtId="0" fontId="8" fillId="0" borderId="46" xfId="2" applyFont="1" applyBorder="1" applyAlignment="1">
      <alignment horizontal="left" vertical="center"/>
    </xf>
    <xf numFmtId="0" fontId="8" fillId="0" borderId="37" xfId="2" applyFont="1" applyBorder="1" applyAlignment="1">
      <alignment horizontal="left" vertical="center"/>
    </xf>
    <xf numFmtId="0" fontId="8" fillId="0" borderId="48" xfId="2" applyFont="1" applyBorder="1" applyAlignment="1">
      <alignment horizontal="left" vertical="center"/>
    </xf>
    <xf numFmtId="0" fontId="1" fillId="0" borderId="0" xfId="0" applyFont="1" applyFill="1" applyAlignment="1">
      <alignment horizontal="left" vertical="center" shrinkToFit="1"/>
    </xf>
    <xf numFmtId="0" fontId="1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0" fontId="35" fillId="0" borderId="30" xfId="0" applyFont="1" applyBorder="1" applyAlignment="1">
      <alignment horizontal="center" vertical="center"/>
    </xf>
    <xf numFmtId="0" fontId="35" fillId="0" borderId="56" xfId="0" applyFont="1" applyBorder="1" applyAlignment="1">
      <alignment horizontal="center" vertical="center"/>
    </xf>
    <xf numFmtId="0" fontId="35" fillId="0" borderId="57" xfId="0" applyFont="1" applyBorder="1" applyAlignment="1">
      <alignment horizontal="center" vertical="center"/>
    </xf>
    <xf numFmtId="0" fontId="35" fillId="0" borderId="35" xfId="0" applyFont="1" applyBorder="1" applyAlignment="1">
      <alignment horizontal="center" vertical="center"/>
    </xf>
    <xf numFmtId="0" fontId="35" fillId="0" borderId="58" xfId="0" applyFont="1" applyBorder="1" applyAlignment="1">
      <alignment horizontal="center" vertical="center"/>
    </xf>
    <xf numFmtId="0" fontId="35" fillId="0" borderId="59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5" fillId="0" borderId="5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7" fillId="0" borderId="36" xfId="0" applyFont="1" applyBorder="1" applyAlignment="1">
      <alignment horizontal="center" vertical="center" shrinkToFit="1"/>
    </xf>
    <xf numFmtId="0" fontId="37" fillId="0" borderId="46" xfId="0" applyFont="1" applyBorder="1" applyAlignment="1">
      <alignment horizontal="center" vertical="center" shrinkToFit="1"/>
    </xf>
    <xf numFmtId="0" fontId="1" fillId="0" borderId="0" xfId="0" applyFont="1" applyFill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3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3" fillId="0" borderId="49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distributed" vertical="center"/>
    </xf>
    <xf numFmtId="0" fontId="5" fillId="0" borderId="0" xfId="0" applyFont="1" applyAlignment="1">
      <alignment horizontal="distributed" vertical="center"/>
    </xf>
    <xf numFmtId="0" fontId="3" fillId="0" borderId="45" xfId="0" applyFont="1" applyFill="1" applyBorder="1" applyAlignment="1" applyProtection="1">
      <alignment horizontal="center" vertical="center" wrapText="1" shrinkToFit="1"/>
      <protection locked="0"/>
    </xf>
    <xf numFmtId="0" fontId="3" fillId="0" borderId="36" xfId="0" applyFont="1" applyFill="1" applyBorder="1" applyAlignment="1" applyProtection="1">
      <alignment horizontal="center" vertical="center" wrapText="1" shrinkToFit="1"/>
      <protection locked="0"/>
    </xf>
    <xf numFmtId="0" fontId="3" fillId="0" borderId="46" xfId="0" applyFont="1" applyFill="1" applyBorder="1" applyAlignment="1" applyProtection="1">
      <alignment horizontal="center" vertical="center" wrapText="1" shrinkToFit="1"/>
      <protection locked="0"/>
    </xf>
    <xf numFmtId="0" fontId="3" fillId="0" borderId="50" xfId="0" applyFont="1" applyFill="1" applyBorder="1" applyAlignment="1" applyProtection="1">
      <alignment horizontal="center" vertical="center" wrapText="1" shrinkToFit="1"/>
      <protection locked="0"/>
    </xf>
    <xf numFmtId="0" fontId="3" fillId="0" borderId="0" xfId="0" applyFont="1" applyFill="1" applyAlignment="1" applyProtection="1">
      <alignment horizontal="center" vertical="center" wrapText="1" shrinkToFit="1"/>
      <protection locked="0"/>
    </xf>
    <xf numFmtId="0" fontId="3" fillId="0" borderId="49" xfId="0" applyFont="1" applyFill="1" applyBorder="1" applyAlignment="1" applyProtection="1">
      <alignment horizontal="center" vertical="center" wrapText="1" shrinkToFit="1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49" xfId="0" applyFont="1" applyFill="1" applyBorder="1" applyAlignment="1" applyProtection="1">
      <alignment horizontal="center" vertical="center"/>
      <protection locked="0"/>
    </xf>
    <xf numFmtId="0" fontId="3" fillId="0" borderId="66" xfId="0" applyFont="1" applyBorder="1" applyAlignment="1">
      <alignment horizontal="center" vertical="center" shrinkToFit="1"/>
    </xf>
    <xf numFmtId="0" fontId="3" fillId="0" borderId="67" xfId="0" applyFont="1" applyBorder="1" applyAlignment="1">
      <alignment horizontal="center" vertical="center" shrinkToFit="1"/>
    </xf>
    <xf numFmtId="0" fontId="3" fillId="0" borderId="68" xfId="0" applyFont="1" applyBorder="1" applyAlignment="1">
      <alignment horizontal="center" vertical="center" shrinkToFit="1"/>
    </xf>
    <xf numFmtId="0" fontId="5" fillId="0" borderId="69" xfId="0" applyFont="1" applyBorder="1" applyAlignment="1">
      <alignment horizontal="distributed" vertical="center"/>
    </xf>
    <xf numFmtId="0" fontId="5" fillId="0" borderId="70" xfId="0" applyFont="1" applyBorder="1" applyAlignment="1">
      <alignment horizontal="distributed" vertical="center"/>
    </xf>
    <xf numFmtId="0" fontId="3" fillId="0" borderId="70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1" fillId="0" borderId="50" xfId="0" applyFont="1" applyBorder="1" applyAlignment="1">
      <alignment horizontal="distributed" vertical="center" shrinkToFit="1"/>
    </xf>
    <xf numFmtId="0" fontId="31" fillId="0" borderId="0" xfId="0" applyFont="1" applyAlignment="1">
      <alignment horizontal="distributed" vertical="center" shrinkToFit="1"/>
    </xf>
    <xf numFmtId="0" fontId="5" fillId="0" borderId="47" xfId="0" applyFont="1" applyBorder="1" applyAlignment="1">
      <alignment horizontal="distributed" vertical="center"/>
    </xf>
    <xf numFmtId="0" fontId="5" fillId="0" borderId="37" xfId="0" applyFont="1" applyBorder="1" applyAlignment="1">
      <alignment horizontal="distributed" vertical="center"/>
    </xf>
    <xf numFmtId="0" fontId="3" fillId="0" borderId="37" xfId="0" applyFont="1" applyBorder="1" applyAlignment="1" applyProtection="1">
      <alignment horizontal="center" vertical="center"/>
      <protection locked="0"/>
    </xf>
    <xf numFmtId="0" fontId="3" fillId="0" borderId="48" xfId="0" applyFont="1" applyBorder="1" applyAlignment="1" applyProtection="1">
      <alignment horizontal="center" vertical="center"/>
      <protection locked="0"/>
    </xf>
    <xf numFmtId="0" fontId="5" fillId="0" borderId="45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3" fillId="0" borderId="5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49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49" xfId="0" applyFont="1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distributed"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49" xfId="0" applyFont="1" applyBorder="1" applyAlignment="1" applyProtection="1">
      <alignment horizontal="left" vertical="center"/>
      <protection locked="0"/>
    </xf>
    <xf numFmtId="0" fontId="5" fillId="0" borderId="47" xfId="0" applyFont="1" applyBorder="1" applyAlignment="1" applyProtection="1">
      <alignment horizontal="distributed" vertical="center"/>
      <protection locked="0"/>
    </xf>
    <xf numFmtId="0" fontId="5" fillId="0" borderId="37" xfId="0" applyFont="1" applyBorder="1" applyAlignment="1" applyProtection="1">
      <alignment horizontal="distributed" vertical="center"/>
      <protection locked="0"/>
    </xf>
    <xf numFmtId="0" fontId="3" fillId="0" borderId="37" xfId="0" applyFont="1" applyBorder="1" applyAlignment="1" applyProtection="1">
      <alignment horizontal="left" vertical="center"/>
      <protection locked="0"/>
    </xf>
    <xf numFmtId="0" fontId="3" fillId="0" borderId="48" xfId="0" applyFont="1" applyBorder="1" applyAlignment="1" applyProtection="1">
      <alignment horizontal="left" vertical="center"/>
      <protection locked="0"/>
    </xf>
    <xf numFmtId="0" fontId="3" fillId="0" borderId="45" xfId="0" applyFont="1" applyFill="1" applyBorder="1" applyAlignment="1" applyProtection="1">
      <alignment horizontal="center" vertical="center" wrapText="1"/>
      <protection locked="0"/>
    </xf>
    <xf numFmtId="0" fontId="3" fillId="0" borderId="36" xfId="0" applyFont="1" applyFill="1" applyBorder="1" applyAlignment="1" applyProtection="1">
      <alignment horizontal="center" vertical="center" wrapText="1"/>
      <protection locked="0"/>
    </xf>
    <xf numFmtId="0" fontId="3" fillId="0" borderId="46" xfId="0" applyFont="1" applyFill="1" applyBorder="1" applyAlignment="1" applyProtection="1">
      <alignment horizontal="center" vertical="center" wrapText="1"/>
      <protection locked="0"/>
    </xf>
    <xf numFmtId="0" fontId="3" fillId="0" borderId="50" xfId="0" applyFont="1" applyBorder="1" applyAlignment="1" applyProtection="1">
      <alignment horizontal="center" vertical="center"/>
      <protection locked="0"/>
    </xf>
    <xf numFmtId="0" fontId="3" fillId="0" borderId="47" xfId="0" applyFont="1" applyFill="1" applyBorder="1" applyAlignment="1" applyProtection="1">
      <alignment horizontal="center" vertical="center" wrapText="1"/>
      <protection locked="0"/>
    </xf>
    <xf numFmtId="0" fontId="3" fillId="0" borderId="37" xfId="0" applyFont="1" applyFill="1" applyBorder="1" applyAlignment="1" applyProtection="1">
      <alignment horizontal="center" vertical="center" wrapText="1"/>
      <protection locked="0"/>
    </xf>
    <xf numFmtId="0" fontId="3" fillId="0" borderId="48" xfId="0" applyFont="1" applyFill="1" applyBorder="1" applyAlignment="1" applyProtection="1">
      <alignment horizontal="center" vertical="center" wrapText="1"/>
      <protection locked="0"/>
    </xf>
    <xf numFmtId="0" fontId="38" fillId="0" borderId="45" xfId="0" applyFont="1" applyFill="1" applyBorder="1" applyAlignment="1" applyProtection="1">
      <alignment horizontal="center" vertical="center" wrapText="1"/>
      <protection locked="0"/>
    </xf>
    <xf numFmtId="0" fontId="38" fillId="0" borderId="36" xfId="0" applyFont="1" applyFill="1" applyBorder="1" applyAlignment="1" applyProtection="1">
      <alignment horizontal="center" vertical="center" wrapText="1"/>
      <protection locked="0"/>
    </xf>
    <xf numFmtId="0" fontId="38" fillId="0" borderId="46" xfId="0" applyFont="1" applyFill="1" applyBorder="1" applyAlignment="1" applyProtection="1">
      <alignment horizontal="center" vertical="center" wrapText="1"/>
      <protection locked="0"/>
    </xf>
    <xf numFmtId="0" fontId="3" fillId="0" borderId="4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</cellXfs>
  <cellStyles count="3">
    <cellStyle name="標準" xfId="0" builtinId="0"/>
    <cellStyle name="標準 2 2" xfId="2"/>
    <cellStyle name="標準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32207;&#21512;&#26045;&#24037;&#35336;&#30011;&#26360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</xdr:colOff>
      <xdr:row>2</xdr:row>
      <xdr:rowOff>9525</xdr:rowOff>
    </xdr:from>
    <xdr:to>
      <xdr:col>24</xdr:col>
      <xdr:colOff>209551</xdr:colOff>
      <xdr:row>6</xdr:row>
      <xdr:rowOff>165101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B236239F-ABBB-4C2B-992D-72937336836A}"/>
            </a:ext>
          </a:extLst>
        </xdr:cNvPr>
        <xdr:cNvCxnSpPr/>
      </xdr:nvCxnSpPr>
      <xdr:spPr>
        <a:xfrm flipH="1" flipV="1">
          <a:off x="5248275" y="371475"/>
          <a:ext cx="676276" cy="87947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</xdr:colOff>
      <xdr:row>405</xdr:row>
      <xdr:rowOff>6350</xdr:rowOff>
    </xdr:from>
    <xdr:to>
      <xdr:col>14</xdr:col>
      <xdr:colOff>25400</xdr:colOff>
      <xdr:row>411</xdr:row>
      <xdr:rowOff>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FEECC282-8376-2064-C15E-5F10B449DD22}"/>
            </a:ext>
          </a:extLst>
        </xdr:cNvPr>
        <xdr:cNvCxnSpPr/>
      </xdr:nvCxnSpPr>
      <xdr:spPr>
        <a:xfrm>
          <a:off x="981075" y="81807050"/>
          <a:ext cx="2378075" cy="10223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581025</xdr:colOff>
      <xdr:row>450</xdr:row>
      <xdr:rowOff>104775</xdr:rowOff>
    </xdr:from>
    <xdr:to>
      <xdr:col>32</xdr:col>
      <xdr:colOff>171450</xdr:colOff>
      <xdr:row>452</xdr:row>
      <xdr:rowOff>152400</xdr:rowOff>
    </xdr:to>
    <xdr:sp macro="" textlink="">
      <xdr:nvSpPr>
        <xdr:cNvPr id="5" name="正方形/長方形 4">
          <a:hlinkClick xmlns:r="http://schemas.openxmlformats.org/officeDocument/2006/relationships" r:id="rId1"/>
        </xdr:cNvPr>
        <xdr:cNvSpPr/>
      </xdr:nvSpPr>
      <xdr:spPr>
        <a:xfrm>
          <a:off x="7010400" y="90954225"/>
          <a:ext cx="1390650" cy="52387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 i="0" baseline="0">
              <a:solidFill>
                <a:schemeClr val="tx1"/>
              </a:solidFill>
            </a:rPr>
            <a:t>一番上に戻る</a:t>
          </a:r>
          <a:endParaRPr kumimoji="1" lang="ja-JP" altLang="en-US" sz="1200" b="1" i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27</xdr:row>
      <xdr:rowOff>6350</xdr:rowOff>
    </xdr:from>
    <xdr:to>
      <xdr:col>14</xdr:col>
      <xdr:colOff>25400</xdr:colOff>
      <xdr:row>33</xdr:row>
      <xdr:rowOff>0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FEECC282-8376-2064-C15E-5F10B449DD22}"/>
            </a:ext>
          </a:extLst>
        </xdr:cNvPr>
        <xdr:cNvCxnSpPr/>
      </xdr:nvCxnSpPr>
      <xdr:spPr>
        <a:xfrm>
          <a:off x="981075" y="4683125"/>
          <a:ext cx="2378075" cy="10223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_HD\BTM3\&#35531;&#27714;&#26360;&#12513;&#12540;&#12459;&#125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&#65297;\shareddocs\&#20849;&#26377;&#37326;&#30000;\&#65320;&#65297;&#65302;&#24037;&#20107;\&#20844;02&#35199;&#37096;&#36939;&#21205;&#20844;&#22290;&#31649;&#29702;&#26847;\02&#35373;&#35336;&#38306;&#20418;\040817&#35199;&#37096;&#36939;&#21205;&#20844;&#2229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&#20181;&#20107;\Excel%20data\&#26494;&#30000;&#35373;&#35336;\&#31119;&#23713;&#30149;&#38498;\2.&#38651;&#27671;&#31309;&#31639;&#20869;&#35379;&#26360;&#20182;\Documents%20and%20Settings\kp\My%20Documents\&#26494;&#26412;\&#35373;&#35336;&#12539;&#31309;&#31639;\TankaKeisa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50.3.16\&#36001;&#25919;_&#26045;&#35373;&#24314;&#35373;&#35506;\40_&#26045;&#35373;&#24314;&#35373;&#35506;%20&#12288;\06%20&#27096;&#24335;&#38598;\&#9670;07%20&#24037;&#20107;&#38306;&#20418;\&#9671;02%20&#24037;&#20107;&#38306;&#20418;&#26360;&#39006;&#31561;\04%20&#24037;&#20107;&#35413;&#23450;\02%20&#35413;&#23450;\250&#19975;&#20870;&#20197;&#19978;&#65288;&#26032;&#35413;&#23450;H15&#65374;&#65289;\H27\&#38651;&#27671;&#26908;&#26619;&#20418;\H21&#26908;&#26619;&#35413;&#23450;&#65288;&#65409;&#65386;&#65391;&#65400;&#29992;&#65289;\&#26908;&#26619;&#35413;&#23450;&#12363;&#12364;&#1241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B-34B8BE\AllUsers\Users\itou00\AppData\Local\Temp\Temp2_&#21315;&#20195;&#23567;&#23398;&#26657;&#20415;&#25152;&#25913;&#36896;&#24037;&#20107;.zip\&#36039;&#26684;&#353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6989;&#21209;\&#26989;&#21209;\&#21338;&#22810;&#28417;&#28207;(&#12363;&#12418;&#12417;&#24195;&#22580;)&#24489;&#26087;&#20107;&#26989;\&#35373;&#35336;\ToFolder\&#40372;&#30000;&#22806;&#2272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ishimura\AppData\Local\Temp\Temp3_&#33457;&#30033;&#21213;&#23398;&#26657;&#35199;&#20303;&#27096;.lzh\&#33457;&#30033;&#21213;&#23398;&#26657;&#35199;&#20303;&#27096;\&#20117;&#21475;&#24037;&#21209;&#24215;\&#26032;&#26628;&#12288;&#40165;&#2664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2211\Desktop\&#20316;&#26989;&#20013;&#12501;&#12457;&#12523;&#12480;\&#12304;&#32232;&#38598;&#29992;&#946;&#29256;&#12305;&#25552;&#20986;&#26360;&#39006;&#27096;&#24335;&#3859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メイン"/>
      <sheetName val="請求書"/>
      <sheetName val="設定"/>
      <sheetName val="org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裁"/>
      <sheetName val="表紙"/>
      <sheetName val="経費"/>
      <sheetName val="内訳書"/>
      <sheetName val="代価表"/>
      <sheetName val="産廃比較表"/>
      <sheetName val="拾い数量表"/>
      <sheetName val="メーカー見積比較表"/>
      <sheetName val="基本"/>
    </sheetNames>
    <sheetDataSet>
      <sheetData sheetId="0"/>
      <sheetData sheetId="1"/>
      <sheetData sheetId="2"/>
      <sheetData sheetId="3" refreshError="1">
        <row r="118">
          <cell r="G118">
            <v>137460</v>
          </cell>
        </row>
      </sheetData>
      <sheetData sheetId="4"/>
      <sheetData sheetId="5"/>
      <sheetData sheetId="6"/>
      <sheetData sheetId="7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"/>
      <sheetName val="単価"/>
      <sheetName val="資料"/>
      <sheetName val="複合単価"/>
      <sheetName val="内訳書"/>
      <sheetName val="表紙"/>
      <sheetName val="単価表"/>
      <sheetName val="比較表２社"/>
      <sheetName val="比較表３社"/>
      <sheetName val="撤去工数内訳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データ抽出"/>
      <sheetName val="評定方法"/>
      <sheetName val="工事台帳"/>
      <sheetName val="運用表"/>
      <sheetName val="まとめ"/>
      <sheetName val="検査評定"/>
      <sheetName val="評定表"/>
      <sheetName val="通知書"/>
      <sheetName val="回答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縦型表紙 (0)"/>
      <sheetName val="使い方"/>
      <sheetName val="縦3枚形式 (1)"/>
      <sheetName val="縦3枚両面形式 (0)"/>
      <sheetName val="横2枚形式 (0)"/>
      <sheetName val="縦3枚形式 (0)"/>
    </sheetNames>
    <sheetDataSet>
      <sheetData sheetId="0"/>
      <sheetData sheetId="1">
        <row r="1">
          <cell r="M1" t="str">
            <v>表紙タイトルリスト</v>
          </cell>
        </row>
        <row r="2">
          <cell r="M2" t="str">
            <v>工事写真帳</v>
          </cell>
        </row>
        <row r="3">
          <cell r="M3" t="str">
            <v>現況写真帳</v>
          </cell>
        </row>
        <row r="4">
          <cell r="M4" t="str">
            <v>段階確認写真帳</v>
          </cell>
        </row>
        <row r="5">
          <cell r="M5" t="str">
            <v>社内検査写真帳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外壁内訳"/>
      <sheetName val="改修memo"/>
      <sheetName val="代価"/>
      <sheetName val="産廃memo"/>
      <sheetName val="産廃"/>
      <sheetName val="産廃比較"/>
      <sheetName val="経費表"/>
      <sheetName val="見積比較表"/>
      <sheetName val="経費表ｴｸｾﾙ"/>
      <sheetName val="変更経費表"/>
      <sheetName val="見積比較表 (2)"/>
      <sheetName val="基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元請初期設定"/>
      <sheetName val="自社初期登録"/>
      <sheetName val="目次"/>
      <sheetName val="様式目次"/>
      <sheetName val="1号甲（FK届け出)下請け無し"/>
      <sheetName val="1号甲（FK届け出）下請け有り"/>
      <sheetName val="１号甲（ＦＫ二次以下用）」"/>
      <sheetName val="1号乙（一次） 下請け無し"/>
      <sheetName val="1号乙（一次）下請け有り"/>
      <sheetName val="1号乙（二次用）"/>
      <sheetName val="台帳作成通知（元請）"/>
      <sheetName val="台帳作成通知（ＦＫ） "/>
      <sheetName val="施工体制（ＦＫ報告用）"/>
      <sheetName val="施工体制（上位者用）"/>
      <sheetName val="施工体制（下請け使用時データ入力付き）  (2)"/>
      <sheetName val="施工体制（ﾗｲﾌﾜｰｸ使用） "/>
      <sheetName val="災防協(一次用）"/>
      <sheetName val="災防協 (二次用)"/>
      <sheetName val="基本名簿"/>
      <sheetName val="作業員名簿１(一次用）"/>
      <sheetName val="作業員名簿１(一次用） (追加提出用)"/>
      <sheetName val="作業員名簿１(一次用） (2)"/>
      <sheetName val="作業員名簿２(一次用）"/>
      <sheetName val="作業員名簿１(二次用） "/>
      <sheetName val="作業員名簿２(二次用） "/>
      <sheetName val="作業員名簿２(二次用）  (2)"/>
      <sheetName val="機械使用届(SK60)"/>
      <sheetName val="機械使用届 (EX60)"/>
      <sheetName val="機械使用届 (新SK007)"/>
      <sheetName val="機械使用届 (旧SK007)"/>
      <sheetName val="機械使用届 (リース等)"/>
      <sheetName val="点検表"/>
      <sheetName val="電動工具使用届"/>
      <sheetName val="点検表２"/>
      <sheetName val="工事車両(9２７４)"/>
      <sheetName val="工事車両(０１)"/>
      <sheetName val="工事車両(９８３１)"/>
      <sheetName val="工事車両(３０３５)"/>
      <sheetName val="工事車両(７９８０)"/>
      <sheetName val="工事車両(FK4)"/>
      <sheetName val="工事車両 (ＦＫ2)"/>
      <sheetName val="工事車両 (1135)"/>
      <sheetName val="工事車両 (6668)"/>
      <sheetName val="工事車両 (3933)"/>
      <sheetName val="工事車両 (新4t)"/>
      <sheetName val="工事車両 (旧4t)"/>
      <sheetName val="工事車両 (８０７８)"/>
      <sheetName val="工事車両 (４０３８)"/>
      <sheetName val="工事車両 (３１４５)"/>
      <sheetName val="工事車両 (６６６７)"/>
      <sheetName val="危険物"/>
      <sheetName val="火気使用"/>
      <sheetName val="管理計画書"/>
      <sheetName val="管理計画書２"/>
      <sheetName val="新規入場教育"/>
      <sheetName val="管理計画書３"/>
      <sheetName val="作業指示書"/>
      <sheetName val="KY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A2" t="str">
            <v>入力番号</v>
          </cell>
          <cell r="B2" t="str">
            <v>氏名</v>
          </cell>
          <cell r="C2" t="str">
            <v>ふりがな</v>
          </cell>
          <cell r="D2" t="str">
            <v>職種</v>
          </cell>
          <cell r="E2" t="str">
            <v>入社日</v>
          </cell>
          <cell r="F2" t="str">
            <v>経験年数</v>
          </cell>
          <cell r="G2" t="str">
            <v>生年月日</v>
          </cell>
          <cell r="H2" t="str">
            <v>年齢</v>
          </cell>
          <cell r="I2" t="str">
            <v>現住所･電話番号</v>
          </cell>
          <cell r="J2" t="str">
            <v>家族連絡先</v>
          </cell>
          <cell r="K2" t="str">
            <v>最近の健康診断日</v>
          </cell>
          <cell r="L2" t="str">
            <v>血圧</v>
          </cell>
          <cell r="M2" t="str">
            <v>血液型</v>
          </cell>
          <cell r="N2" t="str">
            <v>特殊検診日</v>
          </cell>
          <cell r="O2" t="str">
            <v>種類</v>
          </cell>
          <cell r="P2" t="str">
            <v>特別教育１</v>
          </cell>
          <cell r="Q2" t="str">
            <v>特別教育2</v>
          </cell>
          <cell r="R2" t="str">
            <v>特別教育3</v>
          </cell>
          <cell r="S2" t="str">
            <v>特別教育4</v>
          </cell>
          <cell r="T2" t="str">
            <v>特別教育5</v>
          </cell>
          <cell r="U2" t="str">
            <v>技能講習１</v>
          </cell>
          <cell r="V2" t="str">
            <v>技能講習2</v>
          </cell>
          <cell r="W2" t="str">
            <v>技能講習3</v>
          </cell>
        </row>
        <row r="3">
          <cell r="A3">
            <v>1</v>
          </cell>
          <cell r="B3" t="str">
            <v>中原芳信</v>
          </cell>
          <cell r="C3" t="str">
            <v>なかはらよしのぶ</v>
          </cell>
          <cell r="D3" t="str">
            <v>多機能工</v>
          </cell>
          <cell r="E3">
            <v>26390</v>
          </cell>
          <cell r="F3">
            <v>45</v>
          </cell>
          <cell r="G3">
            <v>16181</v>
          </cell>
          <cell r="H3">
            <v>63</v>
          </cell>
          <cell r="I3" t="str">
            <v>前原市大字井原1358 ℡ 092-322-7750</v>
          </cell>
          <cell r="J3" t="str">
            <v>同上</v>
          </cell>
          <cell r="K3">
            <v>38884</v>
          </cell>
          <cell r="L3" t="str">
            <v>１４０－７６</v>
          </cell>
          <cell r="M3" t="str">
            <v>Ａ</v>
          </cell>
          <cell r="N3">
            <v>38884</v>
          </cell>
          <cell r="O3" t="str">
            <v>じん肺</v>
          </cell>
          <cell r="P3" t="str">
            <v>雇入時教育</v>
          </cell>
          <cell r="R3" t="str">
            <v>高所作業車（10ｍ未満）</v>
          </cell>
          <cell r="S3" t="str">
            <v>車両系建機（解体用）</v>
          </cell>
          <cell r="T3" t="str">
            <v>車両系建機（一般）</v>
          </cell>
          <cell r="U3" t="str">
            <v>ｺﾝｸﾘｰﾄ構造物とりこわし作業主任者</v>
          </cell>
          <cell r="V3" t="str">
            <v>玉賭け業務（1ｔ以上）</v>
          </cell>
          <cell r="W3" t="str">
            <v>鉄骨造の組立・解体作業主任者</v>
          </cell>
        </row>
        <row r="4">
          <cell r="A4">
            <v>2</v>
          </cell>
          <cell r="B4" t="str">
            <v>真山雅揮</v>
          </cell>
          <cell r="C4" t="str">
            <v>さなやままさき</v>
          </cell>
          <cell r="D4" t="str">
            <v>多機能工</v>
          </cell>
          <cell r="E4">
            <v>34516</v>
          </cell>
          <cell r="F4">
            <v>11</v>
          </cell>
          <cell r="G4">
            <v>26576</v>
          </cell>
          <cell r="H4">
            <v>35</v>
          </cell>
          <cell r="I4" t="str">
            <v>福岡市早良区内野7丁目22-9 ℡ 092-811-4806</v>
          </cell>
          <cell r="J4" t="str">
            <v>同上</v>
          </cell>
          <cell r="K4">
            <v>38884</v>
          </cell>
          <cell r="L4" t="str">
            <v>１１０－６０</v>
          </cell>
          <cell r="M4" t="str">
            <v>AB</v>
          </cell>
          <cell r="N4">
            <v>38884</v>
          </cell>
          <cell r="O4" t="str">
            <v>じん肺</v>
          </cell>
          <cell r="P4" t="str">
            <v>雇入時教育</v>
          </cell>
          <cell r="Q4" t="str">
            <v>職長教育</v>
          </cell>
          <cell r="R4" t="str">
            <v>石綿取り扱い作業従事者</v>
          </cell>
          <cell r="S4" t="str">
            <v>特定粉塵作業</v>
          </cell>
          <cell r="T4" t="str">
            <v>振動工具取り扱い作業</v>
          </cell>
          <cell r="U4" t="str">
            <v>ｺﾝｸﾘｰﾄ構造物とりこわし作業主任者</v>
          </cell>
          <cell r="V4" t="str">
            <v>鉄骨造の組立・解体作業主任者</v>
          </cell>
          <cell r="W4" t="str">
            <v>車両系建機（解体用）</v>
          </cell>
        </row>
        <row r="5">
          <cell r="A5">
            <v>3</v>
          </cell>
          <cell r="B5" t="str">
            <v>真山勝弥</v>
          </cell>
          <cell r="C5" t="str">
            <v>さなやまかつや</v>
          </cell>
          <cell r="D5" t="str">
            <v>ハツリ工</v>
          </cell>
          <cell r="E5">
            <v>34851</v>
          </cell>
          <cell r="F5">
            <v>13</v>
          </cell>
          <cell r="G5">
            <v>25890</v>
          </cell>
          <cell r="H5">
            <v>37</v>
          </cell>
          <cell r="I5" t="str">
            <v>福岡市西区生の松原2丁目4-16-203 ℡ 092-883-9966</v>
          </cell>
          <cell r="J5" t="str">
            <v>同上</v>
          </cell>
          <cell r="K5">
            <v>38884</v>
          </cell>
          <cell r="L5" t="str">
            <v>１３０－８０</v>
          </cell>
          <cell r="M5" t="str">
            <v>A</v>
          </cell>
          <cell r="N5">
            <v>38884</v>
          </cell>
          <cell r="O5" t="str">
            <v>じん肺</v>
          </cell>
          <cell r="P5" t="str">
            <v>雇入時教育</v>
          </cell>
          <cell r="Q5" t="str">
            <v>職長教育</v>
          </cell>
          <cell r="R5" t="str">
            <v>高所作業車（10ｍ未満）</v>
          </cell>
          <cell r="S5" t="str">
            <v>振動工具取り扱い作業</v>
          </cell>
          <cell r="T5" t="str">
            <v>研削と石取替え・試運転</v>
          </cell>
          <cell r="U5" t="str">
            <v>特定粉塵作業</v>
          </cell>
          <cell r="V5" t="str">
            <v>小型車両系建機（3t未満）</v>
          </cell>
          <cell r="W5" t="str">
            <v>ｶﾞｽ溶接技能講習</v>
          </cell>
        </row>
        <row r="6">
          <cell r="A6">
            <v>4</v>
          </cell>
          <cell r="B6" t="str">
            <v>川上九十九</v>
          </cell>
          <cell r="C6" t="str">
            <v>かわかみつくも</v>
          </cell>
          <cell r="D6" t="str">
            <v>ハツリ工</v>
          </cell>
          <cell r="E6">
            <v>35156</v>
          </cell>
          <cell r="F6">
            <v>38</v>
          </cell>
          <cell r="G6">
            <v>14358</v>
          </cell>
          <cell r="H6">
            <v>68</v>
          </cell>
          <cell r="I6" t="str">
            <v>福岡市西区下山門団地13-405号 ℡ 092-883-3648</v>
          </cell>
          <cell r="J6" t="str">
            <v>同上</v>
          </cell>
          <cell r="K6">
            <v>38884</v>
          </cell>
          <cell r="L6" t="str">
            <v>１４０－８０</v>
          </cell>
          <cell r="M6" t="str">
            <v>B</v>
          </cell>
          <cell r="N6">
            <v>38884</v>
          </cell>
          <cell r="O6" t="str">
            <v>じん肺</v>
          </cell>
          <cell r="P6" t="str">
            <v>雇入時教育</v>
          </cell>
          <cell r="R6" t="str">
            <v>高所作業車（10ｍ未満）</v>
          </cell>
        </row>
        <row r="7">
          <cell r="A7">
            <v>5</v>
          </cell>
          <cell r="B7" t="str">
            <v>片田弘三</v>
          </cell>
          <cell r="C7" t="str">
            <v>かただひろみつ</v>
          </cell>
          <cell r="D7" t="str">
            <v>ハツリ工</v>
          </cell>
          <cell r="E7">
            <v>35582</v>
          </cell>
          <cell r="F7">
            <v>21</v>
          </cell>
          <cell r="G7">
            <v>16821</v>
          </cell>
          <cell r="H7">
            <v>61</v>
          </cell>
          <cell r="I7" t="str">
            <v>福岡市城南区樋井川3丁目10-16 ℡ 092-512-2349</v>
          </cell>
          <cell r="J7" t="str">
            <v>同上</v>
          </cell>
          <cell r="K7">
            <v>38884</v>
          </cell>
          <cell r="L7" t="str">
            <v>１４２－８２</v>
          </cell>
          <cell r="M7" t="str">
            <v>B</v>
          </cell>
          <cell r="N7">
            <v>38884</v>
          </cell>
          <cell r="O7" t="str">
            <v>じん肺</v>
          </cell>
          <cell r="P7" t="str">
            <v>雇入時教育</v>
          </cell>
          <cell r="Q7" t="str">
            <v>職長教育</v>
          </cell>
          <cell r="R7" t="str">
            <v>研削と石取替え・試運転</v>
          </cell>
          <cell r="U7" t="str">
            <v>ｶﾞｽ溶接技能講習</v>
          </cell>
        </row>
        <row r="8">
          <cell r="A8">
            <v>6</v>
          </cell>
          <cell r="B8" t="str">
            <v>松浦哲也</v>
          </cell>
          <cell r="C8" t="str">
            <v>まつうらてつや</v>
          </cell>
          <cell r="D8" t="str">
            <v>ハツリ工</v>
          </cell>
          <cell r="E8">
            <v>38497</v>
          </cell>
          <cell r="F8">
            <v>5</v>
          </cell>
          <cell r="G8">
            <v>26405</v>
          </cell>
          <cell r="H8">
            <v>35</v>
          </cell>
          <cell r="I8" t="str">
            <v>福岡市西区上山門1丁目8-10 ℡ 092-882-6670</v>
          </cell>
          <cell r="J8" t="str">
            <v>同上</v>
          </cell>
          <cell r="K8">
            <v>38884</v>
          </cell>
          <cell r="L8" t="str">
            <v>１０４－６６</v>
          </cell>
          <cell r="M8" t="str">
            <v>A</v>
          </cell>
          <cell r="N8">
            <v>38884</v>
          </cell>
          <cell r="O8" t="str">
            <v>じん肺</v>
          </cell>
          <cell r="P8" t="str">
            <v>雇入時教育</v>
          </cell>
        </row>
        <row r="9">
          <cell r="A9">
            <v>7</v>
          </cell>
          <cell r="B9" t="str">
            <v>志渡沢武紀</v>
          </cell>
          <cell r="C9" t="str">
            <v>しとざわたけのり</v>
          </cell>
          <cell r="D9" t="str">
            <v>ハツリ工</v>
          </cell>
          <cell r="E9">
            <v>37674</v>
          </cell>
          <cell r="F9">
            <v>9</v>
          </cell>
          <cell r="G9">
            <v>23736</v>
          </cell>
          <cell r="H9">
            <v>42</v>
          </cell>
          <cell r="I9" t="str">
            <v>福岡県糸島郡二丈町大字長石577-5 ℡ 092-325-1359</v>
          </cell>
          <cell r="J9" t="str">
            <v>同上</v>
          </cell>
          <cell r="K9">
            <v>38884</v>
          </cell>
          <cell r="L9" t="str">
            <v>１２０－６０</v>
          </cell>
          <cell r="M9" t="str">
            <v>A</v>
          </cell>
          <cell r="N9">
            <v>38884</v>
          </cell>
          <cell r="O9" t="str">
            <v>じん肺</v>
          </cell>
          <cell r="P9" t="str">
            <v>雇入時教育</v>
          </cell>
          <cell r="Q9" t="str">
            <v>職長教育</v>
          </cell>
        </row>
        <row r="10">
          <cell r="A10">
            <v>8</v>
          </cell>
          <cell r="B10" t="str">
            <v>古川清則</v>
          </cell>
          <cell r="C10" t="str">
            <v>ふるかわきよのり</v>
          </cell>
          <cell r="D10" t="str">
            <v>ハツリ工</v>
          </cell>
          <cell r="E10">
            <v>34425</v>
          </cell>
          <cell r="F10">
            <v>20</v>
          </cell>
          <cell r="G10">
            <v>24985</v>
          </cell>
          <cell r="H10">
            <v>39</v>
          </cell>
          <cell r="I10" t="str">
            <v>福岡市西区下山門3丁目19-2 ℡ 092-882-9802</v>
          </cell>
          <cell r="J10" t="str">
            <v>同上</v>
          </cell>
          <cell r="K10">
            <v>38884</v>
          </cell>
          <cell r="L10" t="str">
            <v>１１０－７６</v>
          </cell>
          <cell r="M10" t="str">
            <v>A</v>
          </cell>
          <cell r="N10">
            <v>38884</v>
          </cell>
          <cell r="O10" t="str">
            <v>じん肺</v>
          </cell>
          <cell r="P10" t="str">
            <v>雇入時教育</v>
          </cell>
          <cell r="Q10" t="str">
            <v>職長教育</v>
          </cell>
          <cell r="R10" t="str">
            <v>石綿取り扱い作業従事者</v>
          </cell>
          <cell r="S10" t="str">
            <v>高所作業車（10ｍ未満）</v>
          </cell>
          <cell r="T10" t="str">
            <v>ｶﾞｽ溶接技能講習</v>
          </cell>
          <cell r="U10" t="str">
            <v>車両系建機（解体用）</v>
          </cell>
          <cell r="V10" t="str">
            <v>車両系建機（一般）</v>
          </cell>
          <cell r="W10" t="str">
            <v>玉賭け業務（1ｔ以上）</v>
          </cell>
        </row>
        <row r="11">
          <cell r="A11">
            <v>9</v>
          </cell>
          <cell r="B11" t="str">
            <v>梶原治久</v>
          </cell>
          <cell r="C11" t="str">
            <v>かじわらはるひさ</v>
          </cell>
          <cell r="E11">
            <v>38855</v>
          </cell>
          <cell r="F11">
            <v>3</v>
          </cell>
          <cell r="G11">
            <v>26752</v>
          </cell>
          <cell r="H11">
            <v>34</v>
          </cell>
          <cell r="I11" t="str">
            <v>福岡市西区下山門３丁目20-19-105　℡　092-891-2571</v>
          </cell>
          <cell r="J11" t="str">
            <v>同上</v>
          </cell>
          <cell r="K11">
            <v>38884</v>
          </cell>
          <cell r="L11" t="str">
            <v>１３０－１００</v>
          </cell>
          <cell r="M11" t="str">
            <v>A</v>
          </cell>
          <cell r="N11">
            <v>38884</v>
          </cell>
          <cell r="O11" t="str">
            <v>じん肺</v>
          </cell>
          <cell r="P11" t="str">
            <v>雇入時教育</v>
          </cell>
        </row>
        <row r="12">
          <cell r="A12">
            <v>10</v>
          </cell>
          <cell r="B12" t="str">
            <v>中尾祐太朗</v>
          </cell>
          <cell r="C12" t="str">
            <v>なかおゆうたろう</v>
          </cell>
          <cell r="E12">
            <v>38918</v>
          </cell>
          <cell r="F12">
            <v>2</v>
          </cell>
          <cell r="G12">
            <v>31586</v>
          </cell>
          <cell r="H12">
            <v>21</v>
          </cell>
          <cell r="I12" t="str">
            <v>福岡市城南区別府２丁目16-9　℡　092-851-5050</v>
          </cell>
          <cell r="J12" t="str">
            <v>同上</v>
          </cell>
          <cell r="K12">
            <v>38923</v>
          </cell>
          <cell r="L12" t="str">
            <v>１１０－７０</v>
          </cell>
          <cell r="M12" t="str">
            <v>A</v>
          </cell>
          <cell r="P12" t="str">
            <v>雇入時教育</v>
          </cell>
        </row>
        <row r="13">
          <cell r="A13">
            <v>11</v>
          </cell>
          <cell r="B13" t="str">
            <v>時盛哲博</v>
          </cell>
          <cell r="C13" t="str">
            <v>ときもりてつひろ</v>
          </cell>
          <cell r="D13" t="str">
            <v>ハツリ工</v>
          </cell>
          <cell r="E13">
            <v>33848</v>
          </cell>
          <cell r="F13">
            <v>24</v>
          </cell>
          <cell r="G13">
            <v>17638</v>
          </cell>
          <cell r="H13">
            <v>59</v>
          </cell>
          <cell r="I13" t="str">
            <v>福岡市西区上山門1丁目8-10 ℡ 092-882-6670</v>
          </cell>
          <cell r="J13" t="str">
            <v>同上</v>
          </cell>
          <cell r="K13">
            <v>38524</v>
          </cell>
          <cell r="L13" t="str">
            <v>１６２－９０</v>
          </cell>
          <cell r="M13" t="str">
            <v>A</v>
          </cell>
          <cell r="N13">
            <v>38524</v>
          </cell>
          <cell r="O13" t="str">
            <v>じん肺</v>
          </cell>
          <cell r="P13" t="str">
            <v>雇入時教育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  <cell r="B17" t="str">
            <v>古川達之</v>
          </cell>
          <cell r="C17" t="str">
            <v>ふるかわたつゆき</v>
          </cell>
          <cell r="D17" t="str">
            <v>多機能工</v>
          </cell>
          <cell r="E17">
            <v>31138</v>
          </cell>
          <cell r="F17">
            <v>28</v>
          </cell>
          <cell r="G17">
            <v>22034</v>
          </cell>
          <cell r="H17">
            <v>47</v>
          </cell>
          <cell r="I17" t="str">
            <v>福岡市西区下山門3丁目19-2 ℡ 092-882-9802</v>
          </cell>
          <cell r="J17" t="str">
            <v>同上</v>
          </cell>
          <cell r="K17">
            <v>38524</v>
          </cell>
          <cell r="L17" t="str">
            <v>１５０－８８</v>
          </cell>
          <cell r="M17" t="str">
            <v>A</v>
          </cell>
          <cell r="N17">
            <v>38524</v>
          </cell>
          <cell r="O17" t="str">
            <v>じん肺</v>
          </cell>
          <cell r="P17" t="str">
            <v>雇入時教育</v>
          </cell>
          <cell r="R17" t="str">
            <v>振動工具取り扱い作業</v>
          </cell>
          <cell r="S17" t="str">
            <v>高所作業車（10ｍ未満）</v>
          </cell>
          <cell r="T17" t="str">
            <v>特定粉塵作業</v>
          </cell>
          <cell r="U17" t="str">
            <v>車両系建機（解体用）</v>
          </cell>
          <cell r="V17" t="str">
            <v>車両系建機（一般）</v>
          </cell>
          <cell r="W17" t="str">
            <v>ｶﾞｽ溶接技能講習</v>
          </cell>
        </row>
        <row r="18">
          <cell r="A18">
            <v>16</v>
          </cell>
          <cell r="B18" t="str">
            <v>吉江直哉</v>
          </cell>
          <cell r="C18" t="str">
            <v>よしえなおや</v>
          </cell>
          <cell r="D18" t="str">
            <v>ハツリ工</v>
          </cell>
          <cell r="E18">
            <v>37627</v>
          </cell>
          <cell r="F18">
            <v>8</v>
          </cell>
          <cell r="G18">
            <v>29483</v>
          </cell>
          <cell r="H18">
            <v>27</v>
          </cell>
          <cell r="I18" t="str">
            <v>福岡市城南区樋井川6丁目11-11 ℡ 092-862-7924</v>
          </cell>
          <cell r="J18" t="str">
            <v>同上</v>
          </cell>
          <cell r="K18">
            <v>38524</v>
          </cell>
          <cell r="L18" t="str">
            <v>１３０－７４</v>
          </cell>
          <cell r="M18" t="str">
            <v>AB</v>
          </cell>
          <cell r="N18">
            <v>38524</v>
          </cell>
          <cell r="O18" t="str">
            <v>じん肺</v>
          </cell>
          <cell r="P18" t="str">
            <v>雇入時教育</v>
          </cell>
          <cell r="Q18" t="str">
            <v>職長教育</v>
          </cell>
          <cell r="R18" t="str">
            <v>特定粉塵作業</v>
          </cell>
          <cell r="S18" t="str">
            <v>研削と石取替え・試運転</v>
          </cell>
          <cell r="T18" t="str">
            <v>振動工具取り扱い作業</v>
          </cell>
        </row>
        <row r="19">
          <cell r="A19">
            <v>17</v>
          </cell>
          <cell r="B19" t="str">
            <v>水谷辰也</v>
          </cell>
          <cell r="C19" t="str">
            <v>みずたにたつや</v>
          </cell>
          <cell r="D19" t="str">
            <v>多機能工</v>
          </cell>
          <cell r="E19">
            <v>35582</v>
          </cell>
          <cell r="F19">
            <v>15</v>
          </cell>
          <cell r="G19">
            <v>26962</v>
          </cell>
          <cell r="H19">
            <v>34</v>
          </cell>
          <cell r="I19" t="str">
            <v>福岡市城南区田島5丁目18-5 ℡ 092-865-4117</v>
          </cell>
          <cell r="J19" t="str">
            <v>同上</v>
          </cell>
          <cell r="K19">
            <v>38524</v>
          </cell>
          <cell r="L19" t="str">
            <v>１２４－７６</v>
          </cell>
          <cell r="M19" t="str">
            <v>A</v>
          </cell>
          <cell r="N19">
            <v>38524</v>
          </cell>
          <cell r="O19" t="str">
            <v>じん肺</v>
          </cell>
          <cell r="P19" t="str">
            <v>雇入時教育</v>
          </cell>
          <cell r="R19" t="str">
            <v>小型車両系建機（3t未満）</v>
          </cell>
          <cell r="U19" t="str">
            <v>車両系建機（解体用）</v>
          </cell>
          <cell r="V19" t="str">
            <v>車両系建機（一般）</v>
          </cell>
          <cell r="W19" t="str">
            <v>ｶﾞｽ溶接技能講習</v>
          </cell>
        </row>
        <row r="20">
          <cell r="A20">
            <v>18</v>
          </cell>
          <cell r="F20" t="e">
            <v>#VALUE!</v>
          </cell>
          <cell r="H20" t="str">
            <v/>
          </cell>
          <cell r="P20" t="str">
            <v>雇入時教育</v>
          </cell>
        </row>
        <row r="21">
          <cell r="A21">
            <v>19</v>
          </cell>
          <cell r="B21" t="str">
            <v>＊藤山組</v>
          </cell>
          <cell r="F21" t="e">
            <v>#VALUE!</v>
          </cell>
          <cell r="H21" t="str">
            <v/>
          </cell>
          <cell r="P21" t="str">
            <v>雇入時教育</v>
          </cell>
        </row>
        <row r="22">
          <cell r="A22">
            <v>20</v>
          </cell>
          <cell r="B22" t="str">
            <v>外山貴将</v>
          </cell>
          <cell r="C22" t="str">
            <v>とやまたかまさ</v>
          </cell>
          <cell r="D22" t="str">
            <v>ハツリ工</v>
          </cell>
          <cell r="E22">
            <v>36568</v>
          </cell>
          <cell r="F22">
            <v>7</v>
          </cell>
          <cell r="G22">
            <v>29953</v>
          </cell>
          <cell r="H22">
            <v>25</v>
          </cell>
          <cell r="I22" t="str">
            <v>福岡市早良区小田部４－３－５　　　　８３１－３６６４</v>
          </cell>
          <cell r="J22" t="str">
            <v>同上</v>
          </cell>
          <cell r="K22">
            <v>37796</v>
          </cell>
          <cell r="L22" t="str">
            <v>１３０－８０</v>
          </cell>
          <cell r="M22" t="str">
            <v>A</v>
          </cell>
          <cell r="N22">
            <v>38162</v>
          </cell>
          <cell r="O22" t="str">
            <v>じん肺</v>
          </cell>
          <cell r="P22" t="str">
            <v>雇入時教育</v>
          </cell>
        </row>
        <row r="23">
          <cell r="A23">
            <v>21</v>
          </cell>
          <cell r="B23" t="str">
            <v>伊藤嘉美</v>
          </cell>
          <cell r="C23" t="str">
            <v>いとうよしみ</v>
          </cell>
          <cell r="D23" t="str">
            <v>ハツリ工</v>
          </cell>
          <cell r="E23">
            <v>34425</v>
          </cell>
          <cell r="F23">
            <v>11</v>
          </cell>
          <cell r="G23">
            <v>28810</v>
          </cell>
          <cell r="H23">
            <v>29</v>
          </cell>
          <cell r="I23" t="str">
            <v>福岡市西区田尻１３６４－１－１０１</v>
          </cell>
          <cell r="J23" t="str">
            <v>同上</v>
          </cell>
          <cell r="K23">
            <v>37796</v>
          </cell>
          <cell r="L23" t="str">
            <v>１４２－９８</v>
          </cell>
          <cell r="M23" t="str">
            <v>AB</v>
          </cell>
          <cell r="N23">
            <v>38162</v>
          </cell>
          <cell r="O23" t="str">
            <v>じん肺</v>
          </cell>
          <cell r="P23" t="str">
            <v>雇入時教育</v>
          </cell>
        </row>
        <row r="24">
          <cell r="A24">
            <v>22</v>
          </cell>
          <cell r="B24" t="str">
            <v>有留幸一</v>
          </cell>
          <cell r="C24" t="str">
            <v>ありどめこういち</v>
          </cell>
          <cell r="D24" t="str">
            <v>ハツリ工</v>
          </cell>
          <cell r="E24">
            <v>36735</v>
          </cell>
          <cell r="F24">
            <v>28</v>
          </cell>
          <cell r="G24">
            <v>22600</v>
          </cell>
          <cell r="H24">
            <v>46</v>
          </cell>
          <cell r="I24" t="str">
            <v>福岡市西区福重３－３－１２</v>
          </cell>
          <cell r="J24" t="str">
            <v>同上</v>
          </cell>
          <cell r="K24">
            <v>37796</v>
          </cell>
          <cell r="L24" t="str">
            <v>１１８－７６</v>
          </cell>
          <cell r="M24" t="str">
            <v>A</v>
          </cell>
          <cell r="N24">
            <v>38162</v>
          </cell>
          <cell r="O24" t="str">
            <v>じん肺</v>
          </cell>
          <cell r="P24" t="str">
            <v>雇入時教育</v>
          </cell>
        </row>
        <row r="25">
          <cell r="A25">
            <v>23</v>
          </cell>
          <cell r="B25" t="str">
            <v>大嶋敏光</v>
          </cell>
          <cell r="C25" t="str">
            <v>おおしまとしみつ</v>
          </cell>
          <cell r="D25" t="str">
            <v>ハツリ工</v>
          </cell>
          <cell r="E25">
            <v>36342</v>
          </cell>
          <cell r="F25">
            <v>13</v>
          </cell>
          <cell r="G25">
            <v>27880</v>
          </cell>
          <cell r="H25">
            <v>31</v>
          </cell>
          <cell r="I25" t="str">
            <v>福岡市南区桧原３－１９－８－３０２</v>
          </cell>
          <cell r="J25" t="str">
            <v>同上</v>
          </cell>
          <cell r="K25">
            <v>37796</v>
          </cell>
          <cell r="L25" t="str">
            <v>１４４－８４</v>
          </cell>
          <cell r="M25" t="str">
            <v>O</v>
          </cell>
          <cell r="N25">
            <v>38162</v>
          </cell>
          <cell r="O25" t="str">
            <v>じん肺</v>
          </cell>
          <cell r="P25" t="str">
            <v>雇入時教育</v>
          </cell>
        </row>
        <row r="26">
          <cell r="A26">
            <v>24</v>
          </cell>
          <cell r="B26" t="str">
            <v>井上雄司</v>
          </cell>
          <cell r="C26" t="str">
            <v>いのうえゆうじ</v>
          </cell>
          <cell r="D26" t="str">
            <v>ハツリ工</v>
          </cell>
          <cell r="E26">
            <v>36735</v>
          </cell>
          <cell r="F26">
            <v>5</v>
          </cell>
          <cell r="G26">
            <v>30703</v>
          </cell>
          <cell r="H26">
            <v>23</v>
          </cell>
          <cell r="I26" t="str">
            <v>福岡市西区内浜２－１９－８－６</v>
          </cell>
          <cell r="J26" t="str">
            <v>同上</v>
          </cell>
          <cell r="K26">
            <v>37796</v>
          </cell>
          <cell r="L26" t="str">
            <v>１３６－８６</v>
          </cell>
          <cell r="M26" t="str">
            <v>B</v>
          </cell>
          <cell r="N26">
            <v>38162</v>
          </cell>
          <cell r="O26" t="str">
            <v>じん肺</v>
          </cell>
          <cell r="P26" t="str">
            <v>雇入時教育</v>
          </cell>
        </row>
        <row r="27">
          <cell r="A27">
            <v>25</v>
          </cell>
          <cell r="F27" t="e">
            <v>#VALUE!</v>
          </cell>
          <cell r="H27" t="str">
            <v/>
          </cell>
          <cell r="N27">
            <v>38162</v>
          </cell>
          <cell r="P27" t="str">
            <v>雇入時教育</v>
          </cell>
        </row>
        <row r="28">
          <cell r="A28">
            <v>26</v>
          </cell>
          <cell r="F28" t="e">
            <v>#VALUE!</v>
          </cell>
          <cell r="H28" t="str">
            <v/>
          </cell>
          <cell r="P28" t="str">
            <v>雇入時教育</v>
          </cell>
        </row>
        <row r="29">
          <cell r="A29">
            <v>27</v>
          </cell>
          <cell r="F29" t="e">
            <v>#VALUE!</v>
          </cell>
          <cell r="H29" t="str">
            <v/>
          </cell>
          <cell r="P29" t="str">
            <v>雇入時教育</v>
          </cell>
        </row>
        <row r="30">
          <cell r="A30">
            <v>28</v>
          </cell>
          <cell r="F30" t="e">
            <v>#VALUE!</v>
          </cell>
          <cell r="H30" t="str">
            <v/>
          </cell>
          <cell r="P30" t="str">
            <v>雇入時教育</v>
          </cell>
        </row>
        <row r="31">
          <cell r="A31">
            <v>29</v>
          </cell>
          <cell r="B31" t="str">
            <v>＊広福興業</v>
          </cell>
          <cell r="F31" t="e">
            <v>#VALUE!</v>
          </cell>
          <cell r="H31" t="str">
            <v/>
          </cell>
          <cell r="P31" t="str">
            <v>雇入時教育</v>
          </cell>
        </row>
        <row r="32">
          <cell r="A32">
            <v>30</v>
          </cell>
          <cell r="B32" t="str">
            <v>水谷忠雄</v>
          </cell>
          <cell r="C32" t="str">
            <v>みずたにただお</v>
          </cell>
          <cell r="D32" t="str">
            <v>ハツリ工</v>
          </cell>
          <cell r="E32">
            <v>33802</v>
          </cell>
          <cell r="F32">
            <v>42</v>
          </cell>
          <cell r="G32">
            <v>17433</v>
          </cell>
          <cell r="H32">
            <v>60</v>
          </cell>
          <cell r="I32" t="str">
            <v>福岡市西区小戸1-35-2-403 ℡ 092-881-4428</v>
          </cell>
          <cell r="J32" t="str">
            <v>同上</v>
          </cell>
          <cell r="K32">
            <v>38272</v>
          </cell>
          <cell r="L32" t="str">
            <v>１３０－９２</v>
          </cell>
          <cell r="M32" t="str">
            <v>A</v>
          </cell>
          <cell r="N32">
            <v>38342</v>
          </cell>
          <cell r="O32" t="str">
            <v>じん肺</v>
          </cell>
          <cell r="P32" t="str">
            <v>雇入時教育</v>
          </cell>
        </row>
        <row r="33">
          <cell r="A33">
            <v>31</v>
          </cell>
          <cell r="B33" t="str">
            <v>千葉勝彦</v>
          </cell>
          <cell r="C33" t="str">
            <v>ちばかつひこ</v>
          </cell>
          <cell r="D33" t="str">
            <v>ハツリ工</v>
          </cell>
          <cell r="E33">
            <v>36867</v>
          </cell>
          <cell r="F33">
            <v>13</v>
          </cell>
          <cell r="G33">
            <v>27878</v>
          </cell>
          <cell r="H33">
            <v>31</v>
          </cell>
          <cell r="I33" t="str">
            <v>福岡市西区下山門団地17-108</v>
          </cell>
          <cell r="J33" t="str">
            <v>同上</v>
          </cell>
          <cell r="K33">
            <v>38350</v>
          </cell>
          <cell r="L33" t="str">
            <v>１００－６２</v>
          </cell>
          <cell r="M33" t="str">
            <v>A</v>
          </cell>
          <cell r="N33">
            <v>38350</v>
          </cell>
          <cell r="O33" t="str">
            <v>じん肺</v>
          </cell>
          <cell r="P33" t="str">
            <v>雇入時教育</v>
          </cell>
        </row>
        <row r="34">
          <cell r="A34">
            <v>32</v>
          </cell>
          <cell r="B34" t="str">
            <v>谷本　誠</v>
          </cell>
          <cell r="C34" t="str">
            <v>たにもとまこと</v>
          </cell>
          <cell r="D34" t="str">
            <v>ハツリ工</v>
          </cell>
          <cell r="E34">
            <v>37803</v>
          </cell>
          <cell r="F34">
            <v>12</v>
          </cell>
          <cell r="G34">
            <v>28259</v>
          </cell>
          <cell r="H34">
            <v>30</v>
          </cell>
          <cell r="I34" t="str">
            <v>福岡県春日市白水ヶ丘2-36</v>
          </cell>
          <cell r="J34" t="str">
            <v>同上</v>
          </cell>
          <cell r="K34">
            <v>38231</v>
          </cell>
          <cell r="L34" t="str">
            <v>１２０－７０</v>
          </cell>
          <cell r="M34" t="str">
            <v>B</v>
          </cell>
          <cell r="N34">
            <v>38231</v>
          </cell>
          <cell r="O34" t="str">
            <v>じん肺</v>
          </cell>
          <cell r="P34" t="str">
            <v>雇入時教育</v>
          </cell>
        </row>
        <row r="35">
          <cell r="A35">
            <v>33</v>
          </cell>
          <cell r="B35" t="str">
            <v>内布清隆</v>
          </cell>
          <cell r="C35" t="str">
            <v>うちぬのきよたか</v>
          </cell>
          <cell r="D35" t="str">
            <v>ハツリ工</v>
          </cell>
          <cell r="E35">
            <v>33166</v>
          </cell>
          <cell r="F35">
            <v>40</v>
          </cell>
          <cell r="G35">
            <v>18233</v>
          </cell>
          <cell r="H35">
            <v>58</v>
          </cell>
          <cell r="I35" t="str">
            <v>福岡市西区小戸5丁目3-20　 ℡ 092-881-0582</v>
          </cell>
          <cell r="J35" t="str">
            <v>同上</v>
          </cell>
          <cell r="M35" t="str">
            <v>A</v>
          </cell>
          <cell r="P35" t="str">
            <v>雇入時教育</v>
          </cell>
        </row>
        <row r="36">
          <cell r="A36">
            <v>34</v>
          </cell>
          <cell r="B36" t="str">
            <v>高尾紳一郎</v>
          </cell>
          <cell r="C36" t="str">
            <v>かたおしんいちろう</v>
          </cell>
          <cell r="D36" t="str">
            <v>ハツリ工</v>
          </cell>
          <cell r="E36">
            <v>34870</v>
          </cell>
          <cell r="F36">
            <v>32</v>
          </cell>
          <cell r="G36">
            <v>21099</v>
          </cell>
          <cell r="H36">
            <v>50</v>
          </cell>
          <cell r="I36" t="str">
            <v>福岡市西区小戸5丁目3-20　 ℡ 092-881-0582</v>
          </cell>
          <cell r="J36" t="str">
            <v>同上</v>
          </cell>
          <cell r="K36">
            <v>38350</v>
          </cell>
          <cell r="L36" t="str">
            <v>１００－６２</v>
          </cell>
          <cell r="M36" t="str">
            <v>A</v>
          </cell>
          <cell r="N36">
            <v>38350</v>
          </cell>
          <cell r="O36" t="str">
            <v>じん肺</v>
          </cell>
          <cell r="P36" t="str">
            <v>雇入時教育</v>
          </cell>
        </row>
        <row r="37">
          <cell r="A37">
            <v>35</v>
          </cell>
          <cell r="B37" t="str">
            <v>秋好　勤</v>
          </cell>
          <cell r="C37" t="str">
            <v>あきよしつとむ</v>
          </cell>
          <cell r="D37" t="str">
            <v>ハツリ工</v>
          </cell>
          <cell r="E37">
            <v>35873</v>
          </cell>
          <cell r="F37">
            <v>18</v>
          </cell>
          <cell r="G37">
            <v>26260</v>
          </cell>
          <cell r="H37">
            <v>36</v>
          </cell>
          <cell r="I37" t="str">
            <v>福岡県大野城市大城5丁目17-13</v>
          </cell>
          <cell r="J37" t="str">
            <v>同上</v>
          </cell>
          <cell r="K37">
            <v>38231</v>
          </cell>
          <cell r="L37" t="str">
            <v>１２０－７０</v>
          </cell>
          <cell r="M37" t="str">
            <v>B</v>
          </cell>
          <cell r="N37">
            <v>38231</v>
          </cell>
          <cell r="O37" t="str">
            <v>じん肺</v>
          </cell>
          <cell r="P37" t="str">
            <v>雇入時教育</v>
          </cell>
        </row>
        <row r="38">
          <cell r="A38">
            <v>36</v>
          </cell>
          <cell r="B38" t="str">
            <v>鎌田正行</v>
          </cell>
          <cell r="C38" t="str">
            <v>かまたまさゆき</v>
          </cell>
          <cell r="D38" t="str">
            <v>ハツリ工</v>
          </cell>
          <cell r="E38">
            <v>37222</v>
          </cell>
          <cell r="F38">
            <v>36</v>
          </cell>
          <cell r="G38">
            <v>19608</v>
          </cell>
          <cell r="H38">
            <v>54</v>
          </cell>
          <cell r="I38" t="str">
            <v>糸島郡志摩町大字小富士357</v>
          </cell>
          <cell r="J38" t="str">
            <v>同上</v>
          </cell>
          <cell r="M38" t="str">
            <v>A</v>
          </cell>
          <cell r="P38" t="str">
            <v>雇入時教育</v>
          </cell>
        </row>
        <row r="39">
          <cell r="A39">
            <v>37</v>
          </cell>
          <cell r="B39" t="str">
            <v>黒田久美雄</v>
          </cell>
          <cell r="C39" t="str">
            <v>くろだくみお</v>
          </cell>
          <cell r="D39" t="str">
            <v>ハツリ工</v>
          </cell>
          <cell r="E39">
            <v>36973</v>
          </cell>
          <cell r="F39">
            <v>28</v>
          </cell>
          <cell r="G39">
            <v>22275</v>
          </cell>
          <cell r="H39">
            <v>46</v>
          </cell>
          <cell r="I39" t="str">
            <v>福岡市西区小戸5丁目3-20　 ℡ 092-881-0582</v>
          </cell>
          <cell r="J39" t="str">
            <v>同上</v>
          </cell>
          <cell r="P39" t="str">
            <v>雇入時教育</v>
          </cell>
        </row>
        <row r="40">
          <cell r="A40">
            <v>40</v>
          </cell>
          <cell r="B40" t="str">
            <v>古田康行</v>
          </cell>
          <cell r="C40" t="str">
            <v>ふるたやすゆき</v>
          </cell>
          <cell r="D40" t="str">
            <v>ハツリ工</v>
          </cell>
          <cell r="E40">
            <v>37215</v>
          </cell>
          <cell r="F40">
            <v>20</v>
          </cell>
          <cell r="G40">
            <v>25363</v>
          </cell>
          <cell r="H40">
            <v>38</v>
          </cell>
          <cell r="I40" t="str">
            <v>福岡市西区小戸5丁目3-20　 ℡ 092-881-0582</v>
          </cell>
          <cell r="J40" t="str">
            <v>同上</v>
          </cell>
          <cell r="P40" t="str">
            <v>雇入時教育</v>
          </cell>
        </row>
        <row r="41">
          <cell r="A41">
            <v>41</v>
          </cell>
          <cell r="B41" t="str">
            <v>森上武次</v>
          </cell>
          <cell r="C41" t="str">
            <v>もりがみたけじ</v>
          </cell>
          <cell r="D41" t="str">
            <v>ハツリ工</v>
          </cell>
          <cell r="E41">
            <v>38265</v>
          </cell>
          <cell r="F41">
            <v>24</v>
          </cell>
          <cell r="G41">
            <v>23977</v>
          </cell>
          <cell r="H41">
            <v>42</v>
          </cell>
          <cell r="I41" t="str">
            <v>福岡市西区能古202-1</v>
          </cell>
          <cell r="J41" t="str">
            <v>同上</v>
          </cell>
          <cell r="P41" t="str">
            <v>雇入時教育</v>
          </cell>
        </row>
        <row r="42">
          <cell r="A42">
            <v>42</v>
          </cell>
          <cell r="B42" t="str">
            <v>安河内賢司</v>
          </cell>
          <cell r="C42" t="str">
            <v>やすこうちけんじ</v>
          </cell>
          <cell r="D42" t="str">
            <v>ハツリ工</v>
          </cell>
          <cell r="E42">
            <v>36617</v>
          </cell>
          <cell r="F42">
            <v>23</v>
          </cell>
          <cell r="G42">
            <v>24177</v>
          </cell>
          <cell r="H42">
            <v>41</v>
          </cell>
          <cell r="I42" t="str">
            <v>福岡市博多区東月隈2丁目10-7</v>
          </cell>
          <cell r="J42" t="str">
            <v>同上</v>
          </cell>
          <cell r="L42" t="str">
            <v>１４２－９０</v>
          </cell>
          <cell r="M42" t="str">
            <v>A</v>
          </cell>
          <cell r="N42">
            <v>38159</v>
          </cell>
          <cell r="O42" t="str">
            <v>じん肺</v>
          </cell>
          <cell r="P42" t="str">
            <v>雇入時教育</v>
          </cell>
        </row>
        <row r="43">
          <cell r="A43">
            <v>43</v>
          </cell>
          <cell r="B43" t="str">
            <v>三間浩稔</v>
          </cell>
          <cell r="C43" t="str">
            <v>みまひろとし</v>
          </cell>
          <cell r="D43" t="str">
            <v>ハツリ工</v>
          </cell>
          <cell r="E43">
            <v>38332</v>
          </cell>
          <cell r="F43">
            <v>15</v>
          </cell>
          <cell r="G43">
            <v>27008</v>
          </cell>
          <cell r="H43">
            <v>33</v>
          </cell>
          <cell r="I43" t="str">
            <v>福岡市西区姪浜5丁目20-8</v>
          </cell>
          <cell r="P43" t="str">
            <v>雇入時教育</v>
          </cell>
        </row>
        <row r="44">
          <cell r="A44">
            <v>44</v>
          </cell>
          <cell r="B44" t="str">
            <v>竹中健治</v>
          </cell>
          <cell r="C44" t="str">
            <v>たけなかけんじ</v>
          </cell>
          <cell r="D44" t="str">
            <v>ハツリ工</v>
          </cell>
          <cell r="E44">
            <v>38504</v>
          </cell>
          <cell r="F44">
            <v>10</v>
          </cell>
          <cell r="G44">
            <v>29043</v>
          </cell>
          <cell r="H44">
            <v>28</v>
          </cell>
          <cell r="I44" t="str">
            <v>福岡市西区姪浜2丁目7-1-312</v>
          </cell>
          <cell r="P44" t="str">
            <v>雇入時教育</v>
          </cell>
        </row>
        <row r="45">
          <cell r="A45">
            <v>45</v>
          </cell>
          <cell r="F45" t="e">
            <v>#VALUE!</v>
          </cell>
          <cell r="H45" t="str">
            <v/>
          </cell>
          <cell r="P45" t="str">
            <v>雇入時教育</v>
          </cell>
        </row>
        <row r="46">
          <cell r="A46">
            <v>46</v>
          </cell>
          <cell r="F46" t="e">
            <v>#VALUE!</v>
          </cell>
          <cell r="H46" t="str">
            <v/>
          </cell>
          <cell r="P46" t="str">
            <v>雇入時教育</v>
          </cell>
        </row>
        <row r="47">
          <cell r="A47">
            <v>47</v>
          </cell>
          <cell r="F47" t="e">
            <v>#VALUE!</v>
          </cell>
          <cell r="H47" t="str">
            <v/>
          </cell>
          <cell r="P47" t="str">
            <v>雇入時教育</v>
          </cell>
        </row>
        <row r="48">
          <cell r="A48">
            <v>48</v>
          </cell>
          <cell r="F48" t="e">
            <v>#VALUE!</v>
          </cell>
          <cell r="H48" t="str">
            <v/>
          </cell>
          <cell r="P48" t="str">
            <v>雇入時教育</v>
          </cell>
        </row>
        <row r="49">
          <cell r="A49">
            <v>49</v>
          </cell>
          <cell r="F49" t="e">
            <v>#VALUE!</v>
          </cell>
          <cell r="H49" t="str">
            <v/>
          </cell>
          <cell r="P49" t="str">
            <v>雇入時教育</v>
          </cell>
        </row>
        <row r="50">
          <cell r="A50">
            <v>50</v>
          </cell>
          <cell r="B50" t="str">
            <v>＊ﾗｲﾌﾜｰｸ</v>
          </cell>
          <cell r="H50" t="str">
            <v/>
          </cell>
          <cell r="P50" t="str">
            <v>雇入時教育</v>
          </cell>
        </row>
        <row r="51">
          <cell r="A51">
            <v>51</v>
          </cell>
          <cell r="B51" t="str">
            <v>梶原治久</v>
          </cell>
          <cell r="C51" t="str">
            <v>かじわらはるひさ</v>
          </cell>
          <cell r="D51" t="str">
            <v>解体工</v>
          </cell>
          <cell r="E51">
            <v>37931</v>
          </cell>
          <cell r="F51">
            <v>10</v>
          </cell>
          <cell r="G51">
            <v>26752</v>
          </cell>
          <cell r="H51">
            <v>34</v>
          </cell>
          <cell r="I51" t="str">
            <v>前原市篠原2-14-7　080-1746-2785</v>
          </cell>
          <cell r="J51" t="str">
            <v>梶原啓子　092－574－8630</v>
          </cell>
          <cell r="K51">
            <v>38534</v>
          </cell>
          <cell r="L51" t="str">
            <v>134-86</v>
          </cell>
          <cell r="P51" t="str">
            <v>雇入時教育</v>
          </cell>
        </row>
        <row r="52">
          <cell r="A52">
            <v>52</v>
          </cell>
          <cell r="B52" t="str">
            <v>内田述久</v>
          </cell>
          <cell r="C52" t="str">
            <v>うちだのりひさ</v>
          </cell>
          <cell r="D52" t="str">
            <v>解体工</v>
          </cell>
          <cell r="E52">
            <v>37488</v>
          </cell>
          <cell r="F52">
            <v>14</v>
          </cell>
          <cell r="G52">
            <v>20828</v>
          </cell>
          <cell r="H52">
            <v>50</v>
          </cell>
          <cell r="I52" t="str">
            <v>福岡市西区小戸1-35-9-508　090-1365-4620</v>
          </cell>
          <cell r="J52" t="str">
            <v>同上　　　092－882-4905</v>
          </cell>
          <cell r="K52">
            <v>38509</v>
          </cell>
          <cell r="L52" t="str">
            <v>114-72</v>
          </cell>
          <cell r="P52" t="str">
            <v>雇入時教育</v>
          </cell>
        </row>
        <row r="53">
          <cell r="A53">
            <v>53</v>
          </cell>
          <cell r="F53" t="e">
            <v>#VALUE!</v>
          </cell>
          <cell r="H53" t="str">
            <v/>
          </cell>
          <cell r="P53" t="str">
            <v>雇入時教育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定履歴"/>
      <sheetName val="目次"/>
      <sheetName val="入力シート"/>
      <sheetName val="着手届"/>
      <sheetName val="技術者通知書"/>
      <sheetName val="履歴書"/>
      <sheetName val="建退共報告書(当初)"/>
      <sheetName val="建退共報告書(完了)"/>
      <sheetName val="完了届"/>
      <sheetName val="受渡書"/>
      <sheetName val="指定部分完了届"/>
      <sheetName val="指定部分受渡書"/>
      <sheetName val="中間確認検査依頼書（受注者都合）"/>
      <sheetName val="部分使用承諾書"/>
      <sheetName val="部分払申請書"/>
      <sheetName val="工場等における部分払い検査依頼書"/>
      <sheetName val="請求書"/>
      <sheetName val="前金払請求書"/>
      <sheetName val="中間前払金請求書"/>
      <sheetName val="工事履行報告書"/>
      <sheetName val="中間前払金認定請求書"/>
      <sheetName val="協議書（設計変更用）"/>
      <sheetName val="技能士届"/>
      <sheetName val="下請負人（建設用重機械使用）通知書"/>
      <sheetName val="【総合評価】履行確認表（Ⅰ型）"/>
      <sheetName val="【総合評価】履行確認表（Ⅱ型）"/>
      <sheetName val="工事打合せ簿（受注者⇔発注者）"/>
      <sheetName val="工事打合せ簿（受注者→発注者）"/>
      <sheetName val="（同意）統括安全衛生管理義務者"/>
      <sheetName val="工事写真表紙"/>
      <sheetName val="使用資材一覧表"/>
      <sheetName val="地下埋設物確認書"/>
      <sheetName val="再生資源利用（促進）計画書"/>
      <sheetName val="【現場掲示用】再生資源利用（促進）計画書"/>
      <sheetName val="再生資源利用（促進）実施書"/>
      <sheetName val="発生土受入承諾書"/>
      <sheetName val="総合施工計画書"/>
      <sheetName val="工事概要"/>
      <sheetName val="緊急時連絡体制表"/>
      <sheetName val="完成図書受渡書"/>
      <sheetName val="鍵引渡書"/>
      <sheetName val="水道・電気使用量確認報告書"/>
      <sheetName val="【参考】外壁改修・塗装工事保証書"/>
      <sheetName val="ＰＣＢ使用機器判別表"/>
      <sheetName val="フロン関連書類"/>
      <sheetName val="建築工事契約不適合点検チェックリスト"/>
      <sheetName val="修補完了届"/>
      <sheetName val="事故速報"/>
      <sheetName val="事故報告書"/>
      <sheetName val="指摘事項完了報告書"/>
      <sheetName val="手直工事完了報告書"/>
      <sheetName val="検査課受付時確認書類一覧"/>
      <sheetName val="【別紙53-1】工事特性・創意工夫・社会性等に関する実施状況"/>
      <sheetName val="【別紙53-2】実施状況説明資料"/>
      <sheetName val="施工体制台帳"/>
      <sheetName val="再下請負通知書"/>
      <sheetName val="作業員名簿"/>
      <sheetName val="施工体系図"/>
      <sheetName val="地場企業下請不使用理由書"/>
      <sheetName val="特定建設作業実施届出書"/>
      <sheetName val="特定元方事業者事業開始報告"/>
      <sheetName val="足場等設置届"/>
      <sheetName val="道路使用許可申請書"/>
      <sheetName val="中間確認検査依頼書（発注者都合）"/>
      <sheetName val="通知書（設計変更用）"/>
      <sheetName val="工事打合せ簿（受注者←発注者）"/>
      <sheetName val="（通知）統括安全衛生管理義務者"/>
      <sheetName val="（通知）災防協への参加"/>
      <sheetName val="【総合評価】履行確認結果表（Ⅰ型）"/>
      <sheetName val="【総合評価】履行確認結果表（Ⅱ型）"/>
      <sheetName val="修補指示書"/>
      <sheetName val="施工体制台帳チェックリスト"/>
    </sheetNames>
    <sheetDataSet>
      <sheetData sheetId="0"/>
      <sheetData sheetId="1"/>
      <sheetData sheetId="2">
        <row r="8">
          <cell r="C8" t="str">
            <v>○○施設改修工事</v>
          </cell>
        </row>
        <row r="10">
          <cell r="C10" t="str">
            <v>令和</v>
          </cell>
        </row>
        <row r="11">
          <cell r="C11" t="str">
            <v>令和</v>
          </cell>
        </row>
        <row r="12">
          <cell r="C12" t="str">
            <v>令和</v>
          </cell>
        </row>
        <row r="13">
          <cell r="C13" t="str">
            <v>令和</v>
          </cell>
        </row>
        <row r="14">
          <cell r="C14" t="str">
            <v>ただし、１期指定部分については令和６年８月３１日まで</v>
          </cell>
        </row>
        <row r="15">
          <cell r="C15" t="str">
            <v>ただし、２期指定部分については令和６年１２月２０日まで</v>
          </cell>
        </row>
        <row r="21">
          <cell r="C21" t="str">
            <v>株式会社　福岡建設</v>
          </cell>
        </row>
        <row r="25">
          <cell r="C25" t="str">
            <v>建設　次郎</v>
          </cell>
        </row>
        <row r="26">
          <cell r="C26" t="str">
            <v>財政局</v>
          </cell>
        </row>
        <row r="28">
          <cell r="C28" t="str">
            <v>施設建設課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B469"/>
  <sheetViews>
    <sheetView tabSelected="1" showWhiteSpace="0" view="pageBreakPreview" zoomScaleNormal="100" zoomScaleSheetLayoutView="100" workbookViewId="0">
      <selection activeCell="AE11" sqref="AE11"/>
    </sheetView>
  </sheetViews>
  <sheetFormatPr defaultColWidth="8.625" defaultRowHeight="18.75"/>
  <cols>
    <col min="1" max="27" width="3.125" style="3" customWidth="1"/>
    <col min="28" max="28" width="11.125" style="3" customWidth="1"/>
    <col min="29" max="66" width="3.125" style="3" customWidth="1"/>
    <col min="67" max="16384" width="8.625" style="3"/>
  </cols>
  <sheetData>
    <row r="1" spans="1:29" ht="14.25" customHeight="1">
      <c r="A1" s="1"/>
      <c r="B1" s="2"/>
      <c r="C1" s="2"/>
      <c r="D1" s="2"/>
      <c r="E1" s="2"/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S2" s="1"/>
      <c r="T2" s="1"/>
      <c r="U2" s="1"/>
      <c r="V2" s="1"/>
      <c r="W2" s="1"/>
      <c r="X2" s="1"/>
      <c r="Y2" s="1"/>
      <c r="Z2" s="1"/>
      <c r="AA2" s="1"/>
    </row>
    <row r="3" spans="1:29" ht="14.25" customHeight="1">
      <c r="A3" s="1"/>
      <c r="N3" s="231" t="str">
        <f>[8]入力シート!$C$26&amp;[8]入力シート!$C$28</f>
        <v>財政局施設建設課</v>
      </c>
      <c r="O3" s="231"/>
      <c r="P3" s="231"/>
      <c r="Q3" s="231"/>
      <c r="R3" s="231"/>
      <c r="S3" s="231"/>
      <c r="T3" s="231"/>
      <c r="U3" s="231"/>
      <c r="V3" s="231"/>
      <c r="W3" s="232" t="s">
        <v>0</v>
      </c>
      <c r="X3" s="232"/>
      <c r="Y3" s="232"/>
    </row>
    <row r="4" spans="1:29" ht="14.25" customHeight="1">
      <c r="A4" s="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233" t="s">
        <v>1</v>
      </c>
      <c r="O4" s="233"/>
      <c r="P4" s="233"/>
      <c r="Q4" s="477" t="s">
        <v>264</v>
      </c>
      <c r="R4" s="477"/>
      <c r="S4" s="477"/>
      <c r="T4" s="233" t="s">
        <v>2</v>
      </c>
      <c r="U4" s="233"/>
      <c r="V4" s="233"/>
      <c r="W4" s="234" t="s">
        <v>2</v>
      </c>
      <c r="X4" s="234"/>
      <c r="Y4" s="234"/>
    </row>
    <row r="5" spans="1:29" ht="14.25" customHeight="1">
      <c r="A5" s="1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240"/>
      <c r="O5" s="240"/>
      <c r="P5" s="240"/>
      <c r="Q5" s="240"/>
      <c r="R5" s="240"/>
      <c r="S5" s="240"/>
      <c r="T5" s="240"/>
      <c r="U5" s="240"/>
      <c r="V5" s="240"/>
      <c r="W5" s="241"/>
      <c r="X5" s="241"/>
      <c r="Y5" s="241"/>
    </row>
    <row r="6" spans="1:29" ht="14.25" customHeight="1">
      <c r="A6" s="1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240"/>
      <c r="O6" s="240"/>
      <c r="P6" s="240"/>
      <c r="Q6" s="240"/>
      <c r="R6" s="240"/>
      <c r="S6" s="240"/>
      <c r="T6" s="240"/>
      <c r="U6" s="240"/>
      <c r="V6" s="240"/>
      <c r="W6" s="241"/>
      <c r="X6" s="241"/>
      <c r="Y6" s="241"/>
    </row>
    <row r="7" spans="1:29" ht="14.25" customHeight="1">
      <c r="A7" s="1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240"/>
      <c r="O7" s="240"/>
      <c r="P7" s="240"/>
      <c r="Q7" s="240"/>
      <c r="R7" s="240"/>
      <c r="S7" s="240"/>
      <c r="T7" s="240"/>
      <c r="U7" s="240"/>
      <c r="V7" s="240"/>
      <c r="W7" s="241"/>
      <c r="X7" s="241"/>
      <c r="Y7" s="241"/>
    </row>
    <row r="8" spans="1:29" ht="14.25" customHeight="1">
      <c r="A8" s="1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1"/>
      <c r="Z8" s="1"/>
      <c r="AA8" s="1"/>
    </row>
    <row r="9" spans="1:29" ht="14.25" customHeight="1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1"/>
      <c r="Z9" s="1"/>
      <c r="AA9" s="1"/>
    </row>
    <row r="10" spans="1:29" ht="14.25" customHeight="1">
      <c r="A10" s="1"/>
      <c r="B10" s="242" t="s">
        <v>3</v>
      </c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242"/>
      <c r="X10" s="242"/>
    </row>
    <row r="11" spans="1:29" ht="14.25" customHeight="1">
      <c r="A11" s="1"/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</row>
    <row r="12" spans="1:29" ht="14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9" ht="14.25" customHeight="1">
      <c r="A13" s="1"/>
      <c r="B13" s="1"/>
      <c r="C13" s="1"/>
      <c r="D13" s="1"/>
      <c r="E13" s="1"/>
      <c r="F13" s="1"/>
      <c r="G13" s="1"/>
      <c r="H13" s="1"/>
      <c r="I13" s="5"/>
      <c r="J13" s="5"/>
      <c r="K13" s="5"/>
      <c r="L13" s="5"/>
      <c r="M13" s="5"/>
      <c r="N13" s="5"/>
      <c r="O13" s="5"/>
      <c r="P13" s="5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/>
      <c r="AC13"/>
    </row>
    <row r="14" spans="1:29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6" t="str">
        <f>G93</f>
        <v>令和</v>
      </c>
      <c r="S14" s="6"/>
      <c r="T14" s="6" t="str">
        <f t="shared" ref="T14:X14" si="0">I93</f>
        <v>年</v>
      </c>
      <c r="U14" s="6"/>
      <c r="V14" s="6" t="str">
        <f t="shared" si="0"/>
        <v>月</v>
      </c>
      <c r="W14" s="6"/>
      <c r="X14" s="6" t="str">
        <f t="shared" si="0"/>
        <v>日</v>
      </c>
      <c r="AA14" s="1"/>
    </row>
    <row r="15" spans="1:29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9" ht="14.25" customHeight="1">
      <c r="A16" s="1"/>
      <c r="B16" s="243" t="s">
        <v>4</v>
      </c>
      <c r="C16" s="243"/>
      <c r="D16" s="243"/>
      <c r="E16" s="243"/>
      <c r="F16" s="24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4.25" customHeight="1">
      <c r="A17" s="1"/>
      <c r="B17" s="237" t="s">
        <v>5</v>
      </c>
      <c r="C17" s="237"/>
      <c r="D17" s="237"/>
      <c r="E17" s="237"/>
      <c r="F17" s="237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4.25" customHeight="1">
      <c r="A18" s="1"/>
      <c r="B18" s="237"/>
      <c r="C18" s="237"/>
      <c r="D18" s="237"/>
      <c r="E18" s="237"/>
      <c r="F18" s="237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4.25" customHeight="1">
      <c r="A19" s="1"/>
      <c r="B19" s="1"/>
      <c r="C19" s="1"/>
      <c r="D19" s="1"/>
      <c r="E19" s="1"/>
      <c r="F19" s="1"/>
      <c r="G19" s="5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L22" s="238" t="s">
        <v>6</v>
      </c>
      <c r="M22" s="238"/>
      <c r="N22" s="1"/>
      <c r="O22" s="5" t="s">
        <v>7</v>
      </c>
      <c r="P22" s="1"/>
      <c r="Q22" s="7"/>
      <c r="R22" s="239"/>
      <c r="S22" s="239"/>
      <c r="T22" s="239"/>
      <c r="U22" s="239"/>
      <c r="V22" s="239"/>
      <c r="W22" s="239"/>
      <c r="X22" s="239"/>
      <c r="Y22" s="239"/>
    </row>
    <row r="23" spans="1:27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L23" s="5"/>
      <c r="M23" s="5"/>
      <c r="N23" s="5"/>
      <c r="O23" s="5"/>
      <c r="P23" s="1"/>
      <c r="Q23" s="7"/>
      <c r="R23" s="239"/>
      <c r="S23" s="239"/>
      <c r="T23" s="239"/>
      <c r="U23" s="239"/>
      <c r="V23" s="239"/>
      <c r="W23" s="239"/>
      <c r="X23" s="239"/>
      <c r="Y23" s="239"/>
    </row>
    <row r="24" spans="1:27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L24" s="5"/>
      <c r="M24" s="5"/>
      <c r="N24" s="5"/>
      <c r="O24" s="5"/>
      <c r="P24" s="1"/>
      <c r="Q24" s="7"/>
      <c r="R24" s="7"/>
      <c r="T24" s="8"/>
      <c r="U24" s="8"/>
      <c r="V24" s="8"/>
      <c r="W24" s="8"/>
      <c r="X24" s="8"/>
      <c r="Y24" s="8"/>
    </row>
    <row r="25" spans="1:27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L25" s="5"/>
      <c r="M25" s="5"/>
      <c r="N25" s="5"/>
      <c r="O25" s="5" t="s">
        <v>8</v>
      </c>
      <c r="P25" s="1"/>
      <c r="Q25" s="7"/>
      <c r="R25" s="239"/>
      <c r="S25" s="239"/>
      <c r="T25" s="239"/>
      <c r="U25" s="239"/>
      <c r="V25" s="239"/>
      <c r="W25" s="239"/>
      <c r="X25" s="239"/>
      <c r="Y25" s="239"/>
    </row>
    <row r="26" spans="1:27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L26" s="1"/>
      <c r="M26" s="1"/>
      <c r="N26" s="1"/>
      <c r="O26" s="1"/>
      <c r="P26" s="1"/>
      <c r="Q26" s="9"/>
      <c r="R26" s="239"/>
      <c r="S26" s="239"/>
      <c r="T26" s="239"/>
      <c r="U26" s="239"/>
      <c r="V26" s="239"/>
      <c r="W26" s="239"/>
      <c r="X26" s="239"/>
      <c r="Y26" s="239"/>
    </row>
    <row r="27" spans="1: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L27" s="1"/>
      <c r="M27" s="1"/>
      <c r="N27" s="1"/>
      <c r="O27" s="1"/>
      <c r="P27" s="1"/>
      <c r="Q27" s="9"/>
      <c r="R27" s="9"/>
      <c r="T27" s="1"/>
      <c r="U27" s="1"/>
      <c r="V27" s="1"/>
      <c r="W27" s="1"/>
      <c r="X27" s="1"/>
      <c r="Y27" s="1"/>
    </row>
    <row r="28" spans="1:27" ht="14.1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L28" s="8" t="s">
        <v>9</v>
      </c>
      <c r="M28" s="8"/>
      <c r="N28" s="8"/>
      <c r="O28" s="8"/>
      <c r="P28" s="8"/>
      <c r="Q28" s="9"/>
      <c r="R28" s="9"/>
      <c r="T28" s="1"/>
      <c r="U28" s="1"/>
      <c r="V28" s="1"/>
      <c r="W28" s="1"/>
      <c r="X28" s="1"/>
      <c r="Y28" s="1"/>
    </row>
    <row r="29" spans="1:27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L29" s="5"/>
      <c r="M29" s="5"/>
      <c r="N29" s="5"/>
      <c r="O29" s="5" t="s">
        <v>8</v>
      </c>
      <c r="P29" s="1"/>
      <c r="Q29" s="7"/>
      <c r="R29" s="239"/>
      <c r="S29" s="239"/>
      <c r="T29" s="239"/>
      <c r="U29" s="239"/>
      <c r="V29" s="239"/>
      <c r="W29" s="239"/>
      <c r="X29" s="239"/>
      <c r="Y29" s="239"/>
    </row>
    <row r="30" spans="1:27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L30" s="1"/>
      <c r="M30" s="1"/>
      <c r="N30" s="1"/>
      <c r="O30" s="1"/>
      <c r="P30" s="10"/>
      <c r="Q30" s="7"/>
      <c r="R30" s="7"/>
      <c r="S30" s="11"/>
      <c r="T30" s="248"/>
      <c r="U30" s="248"/>
      <c r="V30" s="248"/>
      <c r="W30" s="248"/>
      <c r="X30" s="248"/>
      <c r="Y30" s="12"/>
    </row>
    <row r="31" spans="1:27" ht="14.25" customHeight="1">
      <c r="A31" s="1"/>
      <c r="B31" s="1"/>
      <c r="C31" s="1"/>
      <c r="D31" s="1"/>
      <c r="E31" s="1"/>
      <c r="F31" s="1"/>
      <c r="G31" s="1"/>
      <c r="H31" s="8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33" ht="14.25" customHeight="1">
      <c r="A34" s="1"/>
      <c r="B34" s="6" t="str">
        <f>[8]入力シート!C$10</f>
        <v>令和</v>
      </c>
      <c r="C34" s="6"/>
      <c r="D34" s="13" t="s">
        <v>10</v>
      </c>
      <c r="E34" s="6"/>
      <c r="F34" s="13" t="s">
        <v>11</v>
      </c>
      <c r="G34" s="6"/>
      <c r="H34" s="13" t="s">
        <v>12</v>
      </c>
      <c r="I34" s="1"/>
      <c r="J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33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33" ht="14.25" customHeight="1">
      <c r="B36" s="8" t="s">
        <v>13</v>
      </c>
      <c r="U36" s="14"/>
      <c r="V36" s="14"/>
      <c r="W36" s="14"/>
      <c r="X36" s="14"/>
      <c r="Y36" s="14"/>
      <c r="Z36" s="1"/>
      <c r="AA36" s="1"/>
    </row>
    <row r="37" spans="1:33" ht="14.25" customHeight="1">
      <c r="A37" s="1"/>
      <c r="U37" s="1"/>
      <c r="V37" s="1"/>
      <c r="W37" s="1"/>
      <c r="X37" s="1"/>
      <c r="Y37" s="1"/>
      <c r="Z37" s="1"/>
      <c r="AA37" s="1"/>
    </row>
    <row r="38" spans="1:33" ht="14.25" customHeight="1">
      <c r="A38" s="1"/>
      <c r="Y38" s="14"/>
      <c r="Z38" s="1"/>
      <c r="AA38" s="1"/>
    </row>
    <row r="39" spans="1:33" ht="14.25" customHeight="1">
      <c r="A39" s="1"/>
      <c r="B39" s="5"/>
      <c r="C39" s="5"/>
      <c r="D39" s="15" t="s">
        <v>14</v>
      </c>
      <c r="Y39" s="1"/>
      <c r="Z39" s="1"/>
      <c r="AA39" s="1"/>
    </row>
    <row r="40" spans="1:33" ht="14.25" customHeight="1">
      <c r="A40" s="1"/>
      <c r="B40" s="5"/>
      <c r="C40" s="5"/>
      <c r="D40" s="249"/>
      <c r="E40" s="249"/>
      <c r="F40" s="249"/>
      <c r="G40" s="249"/>
      <c r="H40" s="249"/>
      <c r="I40" s="249"/>
      <c r="J40" s="249"/>
      <c r="K40" s="249"/>
      <c r="L40" s="249"/>
      <c r="M40" s="249"/>
      <c r="N40" s="249"/>
      <c r="O40" s="249"/>
      <c r="P40" s="249"/>
      <c r="Q40" s="249"/>
      <c r="R40" s="249"/>
      <c r="S40" s="249"/>
      <c r="T40" s="249"/>
      <c r="U40" s="249"/>
      <c r="V40" s="249"/>
      <c r="W40" s="249"/>
      <c r="X40" s="249"/>
      <c r="Y40" s="16"/>
      <c r="Z40" s="1"/>
      <c r="AA40" s="1"/>
    </row>
    <row r="41" spans="1:33" ht="14.25" customHeight="1">
      <c r="A41" s="1"/>
      <c r="B41" s="5"/>
      <c r="C41" s="5"/>
      <c r="D41" s="249"/>
      <c r="E41" s="249"/>
      <c r="F41" s="249"/>
      <c r="G41" s="249"/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  <c r="W41" s="249"/>
      <c r="X41" s="249"/>
      <c r="Y41" s="1"/>
      <c r="Z41" s="1"/>
      <c r="AA41" s="1"/>
    </row>
    <row r="42" spans="1:33" ht="14.25" customHeight="1">
      <c r="A42" s="1"/>
      <c r="B42" s="5"/>
      <c r="C42" s="5"/>
      <c r="Y42" s="1"/>
      <c r="Z42" s="1"/>
      <c r="AA42" s="1"/>
    </row>
    <row r="43" spans="1:33" ht="14.25" customHeight="1">
      <c r="A43" s="1"/>
      <c r="B43" s="5"/>
      <c r="C43" s="5"/>
      <c r="Y43" s="1"/>
      <c r="Z43" s="1"/>
      <c r="AA43" s="1"/>
      <c r="AB43"/>
      <c r="AC43"/>
    </row>
    <row r="44" spans="1:33" ht="14.25" customHeight="1">
      <c r="A44" s="1"/>
      <c r="B44" s="1"/>
      <c r="C44" s="1"/>
      <c r="D44" s="1"/>
      <c r="E44" s="1"/>
      <c r="F44" s="1"/>
      <c r="G44" s="1"/>
      <c r="H44" s="1"/>
      <c r="I44" s="6"/>
      <c r="J44" s="6"/>
      <c r="K44" s="5"/>
      <c r="L44" s="6"/>
      <c r="M44" s="5"/>
      <c r="N44" s="6"/>
      <c r="O44" s="5"/>
      <c r="P44" s="5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33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33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33" ht="14.25" customHeight="1"/>
    <row r="48" spans="1:33" s="17" customFormat="1" ht="14.25"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</row>
    <row r="49" spans="1:33" s="17" customFormat="1" ht="13.5" customHeight="1">
      <c r="A49" s="250" t="s">
        <v>15</v>
      </c>
      <c r="B49" s="250"/>
      <c r="C49" s="250"/>
      <c r="D49" s="250"/>
      <c r="E49" s="250"/>
      <c r="F49" s="250"/>
      <c r="G49" s="250"/>
      <c r="H49" s="250"/>
      <c r="I49" s="250"/>
      <c r="J49" s="250"/>
      <c r="K49" s="250"/>
      <c r="L49" s="250"/>
      <c r="M49" s="250"/>
      <c r="N49" s="250"/>
      <c r="O49" s="250"/>
      <c r="P49" s="250"/>
      <c r="Q49" s="250"/>
      <c r="R49" s="250"/>
      <c r="S49" s="250"/>
      <c r="T49" s="250"/>
      <c r="U49" s="250"/>
      <c r="V49" s="250"/>
      <c r="W49" s="250"/>
      <c r="X49" s="250"/>
      <c r="Y49" s="250"/>
      <c r="Z49" s="21"/>
      <c r="AA49" s="21"/>
      <c r="AB49" s="21"/>
      <c r="AC49" s="21"/>
      <c r="AD49" s="21"/>
      <c r="AE49" s="21"/>
      <c r="AF49" s="21"/>
      <c r="AG49" s="21"/>
    </row>
    <row r="50" spans="1:33" s="17" customFormat="1" ht="13.5" customHeight="1">
      <c r="A50" s="250"/>
      <c r="B50" s="250"/>
      <c r="C50" s="250"/>
      <c r="D50" s="250"/>
      <c r="E50" s="250"/>
      <c r="F50" s="250"/>
      <c r="G50" s="250"/>
      <c r="H50" s="250"/>
      <c r="I50" s="250"/>
      <c r="J50" s="250"/>
      <c r="K50" s="250"/>
      <c r="L50" s="250"/>
      <c r="M50" s="250"/>
      <c r="N50" s="250"/>
      <c r="O50" s="250"/>
      <c r="P50" s="250"/>
      <c r="Q50" s="250"/>
      <c r="R50" s="250"/>
      <c r="S50" s="250"/>
      <c r="T50" s="250"/>
      <c r="U50" s="250"/>
      <c r="V50" s="250"/>
      <c r="W50" s="250"/>
      <c r="X50" s="250"/>
      <c r="Y50" s="250"/>
      <c r="Z50" s="21"/>
      <c r="AA50" s="21"/>
      <c r="AB50" s="21"/>
      <c r="AC50" s="21"/>
      <c r="AD50" s="21"/>
      <c r="AE50" s="21"/>
      <c r="AF50" s="21"/>
      <c r="AG50" s="21"/>
    </row>
    <row r="51" spans="1:33" s="17" customFormat="1" ht="13.5" customHeight="1">
      <c r="A51" s="250"/>
      <c r="B51" s="250"/>
      <c r="C51" s="250"/>
      <c r="D51" s="250"/>
      <c r="E51" s="250"/>
      <c r="F51" s="250"/>
      <c r="G51" s="250"/>
      <c r="H51" s="250"/>
      <c r="I51" s="250"/>
      <c r="J51" s="250"/>
      <c r="K51" s="250"/>
      <c r="L51" s="250"/>
      <c r="M51" s="250"/>
      <c r="N51" s="250"/>
      <c r="O51" s="250"/>
      <c r="P51" s="250"/>
      <c r="Q51" s="250"/>
      <c r="R51" s="250"/>
      <c r="S51" s="250"/>
      <c r="T51" s="250"/>
      <c r="U51" s="250"/>
      <c r="V51" s="250"/>
      <c r="W51" s="250"/>
      <c r="X51" s="250"/>
      <c r="Y51" s="250"/>
      <c r="Z51" s="21"/>
      <c r="AA51" s="21"/>
      <c r="AB51" s="21"/>
      <c r="AC51" s="21"/>
      <c r="AD51" s="21"/>
      <c r="AE51" s="21"/>
      <c r="AF51" s="21"/>
    </row>
    <row r="52" spans="1:33" s="17" customFormat="1" ht="20.100000000000001" customHeight="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1"/>
      <c r="AA52" s="21"/>
      <c r="AB52" s="21"/>
      <c r="AC52" s="21"/>
      <c r="AD52" s="21"/>
      <c r="AE52" s="21"/>
      <c r="AF52" s="21"/>
    </row>
    <row r="53" spans="1:33" s="17" customFormat="1" ht="19.5">
      <c r="B53" s="23">
        <v>1</v>
      </c>
      <c r="C53" s="23" t="s">
        <v>16</v>
      </c>
      <c r="D53" s="23" t="s">
        <v>17</v>
      </c>
      <c r="E53" s="24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5"/>
      <c r="U53" s="24"/>
      <c r="V53" s="23"/>
      <c r="W53" s="23"/>
      <c r="X53" s="23"/>
      <c r="Y53" s="23"/>
      <c r="Z53" s="20"/>
      <c r="AA53" s="20"/>
      <c r="AB53" s="20"/>
      <c r="AC53" s="20"/>
      <c r="AD53" s="20"/>
      <c r="AE53" s="20"/>
      <c r="AF53" s="20"/>
      <c r="AG53" s="20"/>
    </row>
    <row r="54" spans="1:33" s="17" customFormat="1" ht="19.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5"/>
      <c r="W54" s="24"/>
      <c r="X54" s="23"/>
      <c r="Y54" s="23"/>
      <c r="Z54" s="20"/>
      <c r="AA54" s="20"/>
      <c r="AB54" s="20"/>
      <c r="AC54" s="20"/>
      <c r="AD54" s="20"/>
      <c r="AE54" s="20"/>
      <c r="AF54" s="20"/>
      <c r="AG54" s="20"/>
    </row>
    <row r="55" spans="1:33" s="17" customFormat="1" ht="19.5">
      <c r="B55" s="23">
        <v>2</v>
      </c>
      <c r="C55" s="23" t="s">
        <v>16</v>
      </c>
      <c r="D55" s="25" t="s">
        <v>18</v>
      </c>
      <c r="E55" s="24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0"/>
      <c r="AA55" s="20"/>
      <c r="AB55" s="20"/>
      <c r="AC55" s="20"/>
      <c r="AD55" s="20"/>
      <c r="AE55" s="20"/>
      <c r="AF55" s="20"/>
      <c r="AG55" s="20"/>
    </row>
    <row r="56" spans="1:33" s="17" customFormat="1" ht="19.5">
      <c r="A56" s="23"/>
      <c r="B56" s="23"/>
      <c r="C56" s="25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6"/>
      <c r="W56" s="24"/>
      <c r="X56" s="23"/>
      <c r="Y56" s="23"/>
      <c r="Z56" s="20"/>
      <c r="AA56" s="20"/>
      <c r="AB56" s="20"/>
      <c r="AC56" s="20"/>
      <c r="AD56" s="20"/>
      <c r="AE56" s="20"/>
      <c r="AF56" s="20"/>
      <c r="AG56" s="20"/>
    </row>
    <row r="57" spans="1:33" s="17" customFormat="1" ht="19.5">
      <c r="B57" s="23">
        <v>3</v>
      </c>
      <c r="C57" s="23" t="s">
        <v>16</v>
      </c>
      <c r="D57" s="23" t="s">
        <v>19</v>
      </c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0"/>
      <c r="AA57" s="20"/>
      <c r="AB57" s="20"/>
      <c r="AC57" s="20"/>
      <c r="AD57" s="20"/>
      <c r="AE57" s="20"/>
      <c r="AF57" s="20"/>
      <c r="AG57" s="20"/>
    </row>
    <row r="58" spans="1:33" s="17" customFormat="1" ht="19.5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0"/>
      <c r="AA58" s="20"/>
      <c r="AB58" s="20"/>
      <c r="AC58" s="20"/>
      <c r="AD58" s="20"/>
      <c r="AE58" s="20"/>
      <c r="AF58" s="20"/>
      <c r="AG58" s="20"/>
    </row>
    <row r="59" spans="1:33" s="17" customFormat="1" ht="19.5">
      <c r="B59" s="23">
        <v>4</v>
      </c>
      <c r="C59" s="23" t="s">
        <v>16</v>
      </c>
      <c r="D59" s="23" t="s">
        <v>20</v>
      </c>
      <c r="E59" s="24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5"/>
      <c r="U59" s="24"/>
      <c r="V59" s="25"/>
      <c r="W59" s="24"/>
      <c r="X59" s="23"/>
      <c r="Y59" s="23"/>
      <c r="Z59" s="20"/>
      <c r="AA59" s="20"/>
      <c r="AB59" s="20"/>
      <c r="AC59" s="20"/>
      <c r="AD59" s="20"/>
      <c r="AE59" s="20"/>
      <c r="AF59" s="20"/>
      <c r="AG59" s="20"/>
    </row>
    <row r="60" spans="1:33" s="17" customFormat="1" ht="19.5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5"/>
      <c r="U60" s="24"/>
      <c r="V60" s="25"/>
      <c r="W60" s="24"/>
      <c r="X60" s="23"/>
      <c r="Y60" s="23"/>
      <c r="Z60" s="20"/>
      <c r="AA60" s="20"/>
      <c r="AB60" s="20"/>
      <c r="AC60" s="20"/>
      <c r="AD60" s="20"/>
      <c r="AE60" s="20"/>
      <c r="AF60" s="20"/>
      <c r="AG60" s="20"/>
    </row>
    <row r="61" spans="1:33" s="17" customFormat="1" ht="19.5">
      <c r="B61" s="23">
        <v>5</v>
      </c>
      <c r="C61" s="23" t="s">
        <v>21</v>
      </c>
      <c r="D61" s="25" t="s">
        <v>22</v>
      </c>
      <c r="E61" s="24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0"/>
      <c r="AA61" s="20"/>
      <c r="AB61" s="20"/>
      <c r="AC61" s="20"/>
      <c r="AD61" s="20"/>
      <c r="AE61" s="20"/>
      <c r="AF61" s="20"/>
      <c r="AG61" s="20"/>
    </row>
    <row r="62" spans="1:33" s="17" customFormat="1" ht="19.5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0"/>
      <c r="AA62" s="20"/>
      <c r="AB62" s="20"/>
      <c r="AC62" s="20"/>
      <c r="AD62" s="20"/>
      <c r="AE62" s="20"/>
      <c r="AF62" s="20"/>
      <c r="AG62" s="20"/>
    </row>
    <row r="63" spans="1:33" s="17" customFormat="1" ht="19.5">
      <c r="B63" s="23">
        <v>6</v>
      </c>
      <c r="C63" s="23" t="s">
        <v>21</v>
      </c>
      <c r="D63" s="23" t="s">
        <v>23</v>
      </c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5"/>
      <c r="W63" s="24"/>
      <c r="X63" s="23"/>
      <c r="Y63" s="23"/>
      <c r="Z63" s="27"/>
      <c r="AA63" s="27"/>
      <c r="AB63" s="27"/>
      <c r="AC63" s="27"/>
      <c r="AD63" s="27"/>
      <c r="AE63" s="27"/>
      <c r="AF63" s="27"/>
      <c r="AG63" s="20"/>
    </row>
    <row r="64" spans="1:33" s="17" customFormat="1" ht="19.5">
      <c r="B64" s="23"/>
      <c r="C64" s="23"/>
      <c r="D64" s="25"/>
      <c r="E64" s="24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5"/>
      <c r="U64" s="24"/>
      <c r="V64" s="23"/>
      <c r="W64" s="23"/>
      <c r="X64" s="23"/>
      <c r="Y64" s="23"/>
      <c r="Z64" s="20"/>
      <c r="AA64" s="20"/>
      <c r="AB64" s="20"/>
      <c r="AC64" s="20"/>
      <c r="AD64" s="20"/>
      <c r="AE64" s="20"/>
      <c r="AF64" s="20"/>
      <c r="AG64" s="20"/>
    </row>
    <row r="65" spans="1:33" s="17" customFormat="1" ht="19.5">
      <c r="B65" s="23">
        <v>7</v>
      </c>
      <c r="C65" s="23" t="s">
        <v>24</v>
      </c>
      <c r="D65" s="25" t="s">
        <v>25</v>
      </c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0"/>
      <c r="AA65" s="20"/>
      <c r="AB65" s="20"/>
      <c r="AC65" s="20"/>
      <c r="AD65" s="20"/>
      <c r="AE65" s="20"/>
      <c r="AF65" s="20"/>
      <c r="AG65" s="20"/>
    </row>
    <row r="66" spans="1:33" s="17" customFormat="1" ht="19.5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0"/>
      <c r="AA66" s="20"/>
      <c r="AB66" s="20"/>
      <c r="AC66" s="20"/>
      <c r="AD66" s="20"/>
      <c r="AE66" s="20"/>
      <c r="AF66" s="20"/>
      <c r="AG66" s="20"/>
    </row>
    <row r="67" spans="1:33" s="17" customFormat="1" ht="19.5">
      <c r="B67" s="23">
        <v>8</v>
      </c>
      <c r="C67" s="23" t="s">
        <v>24</v>
      </c>
      <c r="D67" s="23" t="s">
        <v>26</v>
      </c>
      <c r="E67" s="23"/>
      <c r="F67" s="23"/>
      <c r="G67" s="28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0"/>
      <c r="AA67" s="20"/>
      <c r="AB67" s="20"/>
      <c r="AC67" s="20"/>
      <c r="AD67" s="20"/>
      <c r="AE67" s="20"/>
      <c r="AF67" s="20"/>
      <c r="AG67" s="20"/>
    </row>
    <row r="68" spans="1:33" s="17" customFormat="1" ht="19.5">
      <c r="B68" s="23"/>
      <c r="C68" s="23"/>
      <c r="D68" s="25"/>
      <c r="E68" s="24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0"/>
      <c r="AA68" s="20"/>
      <c r="AB68" s="20"/>
      <c r="AC68" s="20"/>
      <c r="AD68" s="20"/>
      <c r="AE68" s="20"/>
      <c r="AF68" s="20"/>
      <c r="AG68" s="20"/>
    </row>
    <row r="69" spans="1:33" s="17" customFormat="1" ht="19.5">
      <c r="B69" s="23">
        <v>9</v>
      </c>
      <c r="C69" s="23" t="s">
        <v>24</v>
      </c>
      <c r="D69" s="23" t="s">
        <v>27</v>
      </c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5"/>
      <c r="V69" s="24"/>
      <c r="W69" s="25"/>
      <c r="X69" s="24"/>
      <c r="Y69" s="23"/>
      <c r="Z69" s="20"/>
      <c r="AA69" s="20"/>
      <c r="AB69" s="20"/>
      <c r="AC69" s="20"/>
      <c r="AD69" s="20"/>
      <c r="AE69" s="20"/>
      <c r="AF69" s="20"/>
      <c r="AG69" s="20"/>
    </row>
    <row r="70" spans="1:33" s="17" customFormat="1" ht="19.5">
      <c r="B70" s="23"/>
      <c r="C70" s="23"/>
      <c r="D70" s="28"/>
      <c r="E70" s="28"/>
      <c r="F70" s="23"/>
      <c r="G70" s="28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0"/>
      <c r="AA70" s="20"/>
      <c r="AB70" s="20"/>
      <c r="AC70" s="20"/>
      <c r="AD70" s="20"/>
      <c r="AE70" s="20"/>
      <c r="AF70" s="20"/>
      <c r="AG70" s="20"/>
    </row>
    <row r="71" spans="1:33" s="17" customFormat="1" ht="19.5">
      <c r="B71" s="23">
        <v>10</v>
      </c>
      <c r="C71" s="23" t="s">
        <v>24</v>
      </c>
      <c r="D71" s="23" t="s">
        <v>28</v>
      </c>
      <c r="E71" s="24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0"/>
      <c r="AA71" s="20"/>
      <c r="AB71" s="20"/>
      <c r="AC71" s="20"/>
      <c r="AD71" s="20"/>
      <c r="AE71" s="20"/>
      <c r="AF71" s="20"/>
      <c r="AG71" s="20"/>
    </row>
    <row r="72" spans="1:33" s="17" customFormat="1" ht="19.5">
      <c r="B72" s="28"/>
      <c r="C72" s="28"/>
      <c r="D72" s="28"/>
      <c r="E72" s="24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0"/>
      <c r="AA72" s="20"/>
      <c r="AB72" s="20"/>
      <c r="AC72" s="20"/>
      <c r="AD72" s="20"/>
      <c r="AE72" s="20"/>
      <c r="AF72" s="20"/>
      <c r="AG72" s="20"/>
    </row>
    <row r="73" spans="1:33" s="17" customFormat="1" ht="19.5">
      <c r="B73" s="23">
        <v>11</v>
      </c>
      <c r="C73" s="23" t="s">
        <v>21</v>
      </c>
      <c r="D73" s="23" t="s">
        <v>29</v>
      </c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0"/>
      <c r="AA73" s="20"/>
      <c r="AB73" s="20"/>
      <c r="AC73" s="20"/>
      <c r="AD73" s="20"/>
      <c r="AE73" s="20"/>
      <c r="AF73" s="20"/>
      <c r="AG73" s="20"/>
    </row>
    <row r="74" spans="1:33" s="17" customFormat="1" ht="19.5">
      <c r="B74" s="28"/>
      <c r="C74" s="28"/>
      <c r="D74" s="28"/>
      <c r="E74" s="24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0"/>
      <c r="AA74" s="20"/>
      <c r="AB74" s="20"/>
      <c r="AC74" s="20"/>
      <c r="AD74" s="20"/>
      <c r="AE74" s="20"/>
      <c r="AF74" s="20"/>
      <c r="AG74" s="20"/>
    </row>
    <row r="75" spans="1:33" s="17" customFormat="1" ht="19.5">
      <c r="B75" s="23">
        <v>12</v>
      </c>
      <c r="C75" s="23" t="s">
        <v>21</v>
      </c>
      <c r="D75" s="23" t="s">
        <v>30</v>
      </c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0"/>
      <c r="AA75" s="20"/>
      <c r="AB75" s="20"/>
      <c r="AC75" s="20"/>
      <c r="AD75" s="20"/>
      <c r="AE75" s="20"/>
      <c r="AF75" s="20"/>
      <c r="AG75" s="20"/>
    </row>
    <row r="76" spans="1:33" s="17" customFormat="1" ht="19.5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0"/>
      <c r="AA76" s="20"/>
      <c r="AB76" s="20"/>
      <c r="AC76" s="20"/>
      <c r="AD76" s="20"/>
      <c r="AE76" s="20"/>
      <c r="AF76" s="20"/>
      <c r="AG76" s="20"/>
    </row>
    <row r="77" spans="1:33" s="5" customFormat="1" ht="14.25" customHeight="1"/>
    <row r="78" spans="1:33" s="5" customFormat="1" ht="14.25" customHeight="1">
      <c r="A78" s="29"/>
      <c r="B78" s="30" t="s">
        <v>31</v>
      </c>
      <c r="C78" s="31" t="s">
        <v>32</v>
      </c>
      <c r="D78" s="31"/>
    </row>
    <row r="79" spans="1:33" s="5" customFormat="1" ht="14.25" customHeight="1"/>
    <row r="80" spans="1:33" s="5" customFormat="1" ht="14.25" customHeight="1">
      <c r="B80" s="32"/>
      <c r="C80" s="30" t="s">
        <v>33</v>
      </c>
      <c r="D80" s="33" t="s">
        <v>34</v>
      </c>
      <c r="F80" s="8"/>
      <c r="G80" s="8"/>
      <c r="H80" s="8"/>
      <c r="AC80" s="235"/>
      <c r="AD80" s="235"/>
    </row>
    <row r="81" spans="1:32" s="5" customFormat="1" ht="15.95" customHeight="1">
      <c r="B81" s="34"/>
      <c r="C81" s="34"/>
      <c r="D81" s="8"/>
      <c r="E81" s="236"/>
      <c r="F81" s="236"/>
      <c r="G81" s="236"/>
      <c r="H81" s="236"/>
      <c r="I81" s="236"/>
      <c r="J81" s="236"/>
      <c r="K81" s="236"/>
      <c r="L81" s="236"/>
      <c r="M81" s="236"/>
      <c r="N81" s="236"/>
      <c r="O81" s="236"/>
      <c r="P81" s="236"/>
      <c r="Q81" s="236"/>
      <c r="R81" s="236"/>
      <c r="S81" s="236"/>
      <c r="T81" s="236"/>
      <c r="AC81" s="34"/>
      <c r="AD81" s="34"/>
    </row>
    <row r="82" spans="1:32" s="5" customFormat="1" ht="15.95" customHeight="1">
      <c r="E82" s="236"/>
      <c r="F82" s="236"/>
      <c r="G82" s="236"/>
      <c r="H82" s="236"/>
      <c r="I82" s="236"/>
      <c r="J82" s="236"/>
      <c r="K82" s="236"/>
      <c r="L82" s="236"/>
      <c r="M82" s="236"/>
      <c r="N82" s="236"/>
      <c r="O82" s="236"/>
      <c r="P82" s="236"/>
      <c r="Q82" s="236"/>
      <c r="R82" s="236"/>
      <c r="S82" s="236"/>
      <c r="T82" s="236"/>
      <c r="U82" s="8"/>
      <c r="V82" s="8"/>
      <c r="W82" s="8"/>
      <c r="X82" s="8"/>
      <c r="Y82" s="8"/>
    </row>
    <row r="83" spans="1:32" s="5" customFormat="1" ht="14.25" customHeight="1">
      <c r="B83" s="32"/>
      <c r="C83" s="30" t="s">
        <v>35</v>
      </c>
      <c r="D83" s="33" t="s">
        <v>36</v>
      </c>
      <c r="F83" s="8"/>
      <c r="G83" s="8"/>
      <c r="H83" s="8"/>
    </row>
    <row r="84" spans="1:32" s="5" customFormat="1" ht="14.25" customHeight="1">
      <c r="B84" s="32"/>
      <c r="C84" s="32"/>
      <c r="D84" s="8"/>
      <c r="E84" s="244"/>
      <c r="F84" s="244"/>
      <c r="G84" s="244"/>
      <c r="H84" s="244"/>
      <c r="I84" s="244"/>
      <c r="J84" s="244"/>
      <c r="K84" s="244"/>
      <c r="L84" s="244"/>
      <c r="M84" s="244"/>
      <c r="N84" s="244"/>
      <c r="O84" s="244"/>
      <c r="P84" s="244"/>
      <c r="Q84" s="244"/>
      <c r="R84" s="244"/>
      <c r="S84" s="244"/>
      <c r="T84" s="244"/>
      <c r="U84" s="8"/>
      <c r="V84" s="8"/>
      <c r="W84" s="8"/>
      <c r="X84" s="8"/>
      <c r="Y84" s="8"/>
    </row>
    <row r="85" spans="1:32" s="5" customFormat="1" ht="14.25" customHeight="1">
      <c r="B85" s="32"/>
      <c r="C85" s="30" t="s">
        <v>37</v>
      </c>
      <c r="D85" s="33" t="s">
        <v>38</v>
      </c>
      <c r="F85" s="8"/>
      <c r="G85" s="8"/>
      <c r="H85" s="8"/>
      <c r="AF85" s="10"/>
    </row>
    <row r="86" spans="1:32" s="5" customFormat="1" ht="14.25" customHeight="1">
      <c r="E86" s="245"/>
      <c r="F86" s="245"/>
      <c r="G86" s="245"/>
      <c r="H86" s="245"/>
      <c r="I86" s="245"/>
      <c r="J86" s="245"/>
      <c r="K86" s="245"/>
      <c r="L86" s="245"/>
      <c r="M86" s="245"/>
      <c r="N86" s="245"/>
      <c r="O86" s="245"/>
      <c r="P86" s="245"/>
      <c r="Q86" s="245"/>
      <c r="R86" s="245"/>
      <c r="S86" s="245"/>
      <c r="T86" s="245"/>
      <c r="U86" s="8"/>
      <c r="V86" s="8"/>
      <c r="W86" s="8"/>
      <c r="X86" s="8"/>
      <c r="Y86" s="8"/>
      <c r="AF86" s="8"/>
    </row>
    <row r="87" spans="1:32" s="5" customFormat="1" ht="14.25" customHeight="1">
      <c r="A87" s="35"/>
      <c r="B87" s="36"/>
      <c r="C87" s="37" t="s">
        <v>39</v>
      </c>
      <c r="D87" s="38" t="s">
        <v>40</v>
      </c>
      <c r="E87" s="35"/>
      <c r="F87" s="39"/>
      <c r="G87" s="39"/>
      <c r="H87" s="39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AF87" s="8"/>
    </row>
    <row r="88" spans="1:32" s="5" customFormat="1" ht="14.25" customHeight="1">
      <c r="A88" s="35"/>
      <c r="B88" s="35"/>
      <c r="C88" s="35"/>
      <c r="D88" s="35"/>
      <c r="E88" s="246"/>
      <c r="F88" s="246"/>
      <c r="G88" s="246"/>
      <c r="H88" s="246"/>
      <c r="I88" s="246"/>
      <c r="J88" s="246"/>
      <c r="K88" s="246"/>
      <c r="L88" s="246"/>
      <c r="M88" s="246"/>
      <c r="N88" s="246"/>
      <c r="O88" s="246"/>
      <c r="P88" s="246"/>
      <c r="Q88" s="246"/>
      <c r="R88" s="246"/>
      <c r="S88" s="246"/>
      <c r="T88" s="246"/>
      <c r="U88" s="39"/>
      <c r="V88" s="39"/>
      <c r="W88" s="39"/>
      <c r="X88" s="39"/>
      <c r="Y88" s="39"/>
      <c r="AF88" s="8"/>
    </row>
    <row r="89" spans="1:32" s="5" customFormat="1" ht="14.25" customHeight="1">
      <c r="A89" s="35"/>
      <c r="B89" s="36"/>
      <c r="C89" s="37" t="s">
        <v>41</v>
      </c>
      <c r="D89" s="38" t="s">
        <v>42</v>
      </c>
      <c r="E89" s="35"/>
      <c r="F89" s="39"/>
      <c r="G89" s="39"/>
      <c r="H89" s="39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</row>
    <row r="90" spans="1:32" s="5" customFormat="1" ht="14.25" customHeight="1">
      <c r="A90" s="35"/>
      <c r="B90" s="35"/>
      <c r="C90" s="35"/>
      <c r="D90" s="35"/>
      <c r="E90" s="246"/>
      <c r="F90" s="246"/>
      <c r="G90" s="246"/>
      <c r="H90" s="246"/>
      <c r="I90" s="246"/>
      <c r="J90" s="246"/>
      <c r="K90" s="246"/>
      <c r="L90" s="246"/>
      <c r="M90" s="246"/>
      <c r="N90" s="246"/>
      <c r="O90" s="246"/>
      <c r="P90" s="246"/>
      <c r="Q90" s="246"/>
      <c r="R90" s="246"/>
      <c r="S90" s="246"/>
      <c r="T90" s="246"/>
      <c r="U90" s="39"/>
      <c r="V90" s="39"/>
      <c r="W90" s="39"/>
      <c r="X90" s="39"/>
      <c r="Y90" s="39"/>
    </row>
    <row r="91" spans="1:32" s="5" customFormat="1" ht="14.25" customHeight="1">
      <c r="A91" s="35"/>
      <c r="B91" s="35"/>
      <c r="C91" s="35"/>
      <c r="D91" s="35"/>
      <c r="E91" s="35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32" s="5" customFormat="1" ht="14.25" customHeight="1">
      <c r="A92" s="35"/>
      <c r="B92" s="36"/>
      <c r="C92" s="37" t="s">
        <v>43</v>
      </c>
      <c r="D92" s="38" t="s">
        <v>44</v>
      </c>
      <c r="E92" s="35"/>
      <c r="F92" s="39"/>
      <c r="G92" s="39"/>
      <c r="H92" s="39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</row>
    <row r="93" spans="1:32" s="5" customFormat="1" ht="14.25" customHeight="1">
      <c r="A93" s="35"/>
      <c r="B93" s="35"/>
      <c r="C93" s="35"/>
      <c r="D93" s="35"/>
      <c r="E93" s="40" t="s">
        <v>45</v>
      </c>
      <c r="F93" s="41"/>
      <c r="G93" s="42" t="str">
        <f>[8]入力シート!C$11</f>
        <v>令和</v>
      </c>
      <c r="H93" s="42"/>
      <c r="I93" s="35" t="s">
        <v>10</v>
      </c>
      <c r="J93" s="42"/>
      <c r="K93" s="35" t="s">
        <v>11</v>
      </c>
      <c r="L93" s="42"/>
      <c r="M93" s="35" t="s">
        <v>12</v>
      </c>
      <c r="N93" s="35" t="s">
        <v>46</v>
      </c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</row>
    <row r="94" spans="1:32" s="5" customFormat="1" ht="14.25" customHeight="1">
      <c r="A94" s="35"/>
      <c r="B94" s="35"/>
      <c r="C94" s="35"/>
      <c r="D94" s="35"/>
      <c r="E94" s="40" t="s">
        <v>47</v>
      </c>
      <c r="F94" s="41"/>
      <c r="G94" s="42" t="str">
        <f>IF([8]入力シート!C$13="",[8]入力シート!C$12,[8]入力シート!C$13)</f>
        <v>令和</v>
      </c>
      <c r="H94" s="42"/>
      <c r="I94" s="35" t="s">
        <v>10</v>
      </c>
      <c r="J94" s="42"/>
      <c r="K94" s="35" t="s">
        <v>11</v>
      </c>
      <c r="L94" s="42"/>
      <c r="M94" s="35" t="s">
        <v>12</v>
      </c>
      <c r="N94" s="35" t="s">
        <v>48</v>
      </c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</row>
    <row r="95" spans="1:32" s="5" customFormat="1" ht="14.25" customHeight="1">
      <c r="A95" s="35"/>
      <c r="B95" s="35"/>
      <c r="C95" s="35"/>
      <c r="D95" s="35"/>
      <c r="E95" s="35"/>
      <c r="F95" s="35"/>
      <c r="G95" s="247" t="str">
        <f>IF([8]入力シート!C$14="","",[8]入力シート!C$14)</f>
        <v>ただし、１期指定部分については令和６年８月３１日まで</v>
      </c>
      <c r="H95" s="247"/>
      <c r="I95" s="247"/>
      <c r="J95" s="247"/>
      <c r="K95" s="247"/>
      <c r="L95" s="247"/>
      <c r="M95" s="247"/>
      <c r="N95" s="247"/>
      <c r="O95" s="247"/>
      <c r="P95" s="247"/>
      <c r="Q95" s="247"/>
      <c r="R95" s="247"/>
      <c r="S95" s="247"/>
      <c r="T95" s="247"/>
      <c r="U95" s="247"/>
      <c r="V95" s="247"/>
      <c r="W95" s="247"/>
      <c r="X95" s="247"/>
      <c r="Y95" s="35"/>
    </row>
    <row r="96" spans="1:32" s="5" customFormat="1" ht="14.25" customHeight="1">
      <c r="A96" s="35"/>
      <c r="B96" s="35"/>
      <c r="C96" s="35"/>
      <c r="D96" s="35"/>
      <c r="E96" s="35"/>
      <c r="F96" s="35"/>
      <c r="G96" s="247" t="str">
        <f>IF([8]入力シート!C$15="","",[8]入力シート!C$15)</f>
        <v>ただし、２期指定部分については令和６年１２月２０日まで</v>
      </c>
      <c r="H96" s="247"/>
      <c r="I96" s="247"/>
      <c r="J96" s="247"/>
      <c r="K96" s="247"/>
      <c r="L96" s="247"/>
      <c r="M96" s="247"/>
      <c r="N96" s="247"/>
      <c r="O96" s="247"/>
      <c r="P96" s="247"/>
      <c r="Q96" s="247"/>
      <c r="R96" s="247"/>
      <c r="S96" s="247"/>
      <c r="T96" s="247"/>
      <c r="U96" s="247"/>
      <c r="V96" s="247"/>
      <c r="W96" s="247"/>
      <c r="X96" s="247"/>
      <c r="Y96" s="35"/>
    </row>
    <row r="97" spans="1:53" s="5" customFormat="1" ht="14.25" customHeight="1">
      <c r="A97" s="35"/>
      <c r="B97" s="35"/>
      <c r="C97" s="35"/>
      <c r="D97" s="35"/>
      <c r="E97" s="43"/>
      <c r="F97" s="43"/>
      <c r="G97" s="247" t="str">
        <f>IF([8]入力シート!C$16="","",[8]入力シート!C$16)</f>
        <v/>
      </c>
      <c r="H97" s="247"/>
      <c r="I97" s="247"/>
      <c r="J97" s="247"/>
      <c r="K97" s="247"/>
      <c r="L97" s="247"/>
      <c r="M97" s="247"/>
      <c r="N97" s="247"/>
      <c r="O97" s="247"/>
      <c r="P97" s="247"/>
      <c r="Q97" s="247"/>
      <c r="R97" s="247"/>
      <c r="S97" s="247"/>
      <c r="T97" s="247"/>
      <c r="U97" s="247"/>
      <c r="V97" s="247"/>
      <c r="W97" s="247"/>
      <c r="X97" s="247"/>
      <c r="Y97" s="43"/>
    </row>
    <row r="98" spans="1:53" s="5" customFormat="1" ht="14.25" customHeight="1">
      <c r="A98" s="35"/>
      <c r="B98" s="36"/>
      <c r="C98" s="37" t="s">
        <v>49</v>
      </c>
      <c r="D98" s="38" t="s">
        <v>50</v>
      </c>
      <c r="E98" s="35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53" s="5" customFormat="1" ht="14.25" customHeight="1">
      <c r="A99" s="35"/>
      <c r="B99" s="35"/>
      <c r="C99" s="35"/>
      <c r="D99" s="35"/>
      <c r="E99" s="254"/>
      <c r="F99" s="254"/>
      <c r="G99" s="254"/>
      <c r="H99" s="254"/>
      <c r="I99" s="254"/>
      <c r="J99" s="254"/>
      <c r="K99" s="254"/>
      <c r="L99" s="254"/>
      <c r="M99" s="254"/>
      <c r="N99" s="254"/>
      <c r="O99" s="254"/>
      <c r="P99" s="254"/>
      <c r="Q99" s="254"/>
      <c r="R99" s="254"/>
      <c r="S99" s="254"/>
      <c r="T99" s="254"/>
      <c r="U99" s="254"/>
      <c r="V99" s="39"/>
      <c r="W99" s="39"/>
      <c r="X99" s="39"/>
      <c r="Y99" s="39"/>
    </row>
    <row r="100" spans="1:53" s="5" customFormat="1" ht="14.25" customHeight="1">
      <c r="A100" s="35"/>
      <c r="B100" s="35"/>
      <c r="C100" s="35"/>
      <c r="D100" s="35"/>
      <c r="E100" s="254"/>
      <c r="F100" s="254"/>
      <c r="G100" s="254"/>
      <c r="H100" s="254"/>
      <c r="I100" s="254"/>
      <c r="J100" s="254"/>
      <c r="K100" s="254"/>
      <c r="L100" s="254"/>
      <c r="M100" s="254"/>
      <c r="N100" s="254"/>
      <c r="O100" s="254"/>
      <c r="P100" s="254"/>
      <c r="Q100" s="254"/>
      <c r="R100" s="254"/>
      <c r="S100" s="254"/>
      <c r="T100" s="254"/>
      <c r="U100" s="254"/>
      <c r="V100" s="39"/>
      <c r="W100" s="39"/>
      <c r="X100" s="39"/>
      <c r="Y100" s="39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</row>
    <row r="101" spans="1:53" s="5" customFormat="1" ht="14.25" customHeight="1">
      <c r="A101" s="35"/>
      <c r="B101" s="35"/>
      <c r="C101" s="35"/>
      <c r="D101" s="35"/>
      <c r="E101" s="254"/>
      <c r="F101" s="254"/>
      <c r="G101" s="254"/>
      <c r="H101" s="254"/>
      <c r="I101" s="254"/>
      <c r="J101" s="254"/>
      <c r="K101" s="254"/>
      <c r="L101" s="254"/>
      <c r="M101" s="254"/>
      <c r="N101" s="254"/>
      <c r="O101" s="254"/>
      <c r="P101" s="254"/>
      <c r="Q101" s="254"/>
      <c r="R101" s="254"/>
      <c r="S101" s="254"/>
      <c r="T101" s="254"/>
      <c r="U101" s="254"/>
      <c r="V101" s="39"/>
      <c r="W101" s="39"/>
      <c r="X101" s="39"/>
      <c r="Y101" s="39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</row>
    <row r="102" spans="1:53" s="5" customFormat="1" ht="14.25" customHeight="1">
      <c r="A102" s="35"/>
      <c r="B102" s="35"/>
      <c r="C102" s="35"/>
      <c r="D102" s="35"/>
      <c r="E102" s="254"/>
      <c r="F102" s="254"/>
      <c r="G102" s="254"/>
      <c r="H102" s="254"/>
      <c r="I102" s="254"/>
      <c r="J102" s="254"/>
      <c r="K102" s="254"/>
      <c r="L102" s="254"/>
      <c r="M102" s="254"/>
      <c r="N102" s="254"/>
      <c r="O102" s="254"/>
      <c r="P102" s="254"/>
      <c r="Q102" s="254"/>
      <c r="R102" s="254"/>
      <c r="S102" s="254"/>
      <c r="T102" s="254"/>
      <c r="U102" s="254"/>
      <c r="V102" s="39"/>
      <c r="W102" s="39"/>
      <c r="X102" s="39"/>
      <c r="Y102" s="39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</row>
    <row r="103" spans="1:53" s="5" customFormat="1" ht="14.25" customHeight="1">
      <c r="A103" s="35"/>
      <c r="B103" s="35"/>
      <c r="C103" s="35"/>
      <c r="D103" s="35"/>
      <c r="E103" s="254"/>
      <c r="F103" s="254"/>
      <c r="G103" s="254"/>
      <c r="H103" s="254"/>
      <c r="I103" s="254"/>
      <c r="J103" s="254"/>
      <c r="K103" s="254"/>
      <c r="L103" s="254"/>
      <c r="M103" s="254"/>
      <c r="N103" s="254"/>
      <c r="O103" s="254"/>
      <c r="P103" s="254"/>
      <c r="Q103" s="254"/>
      <c r="R103" s="254"/>
      <c r="S103" s="254"/>
      <c r="T103" s="254"/>
      <c r="U103" s="254"/>
      <c r="V103" s="43"/>
      <c r="W103" s="43"/>
      <c r="X103" s="43"/>
      <c r="Y103" s="43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</row>
    <row r="104" spans="1:53" s="5" customFormat="1" ht="14.25" customHeight="1">
      <c r="A104" s="35"/>
      <c r="B104" s="35"/>
      <c r="C104" s="35"/>
      <c r="D104" s="35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AF104" s="8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</row>
    <row r="105" spans="1:53" s="5" customFormat="1" ht="14.1" customHeight="1">
      <c r="A105" s="35"/>
      <c r="B105" s="36"/>
      <c r="C105" s="37" t="s">
        <v>51</v>
      </c>
      <c r="D105" s="38" t="s">
        <v>52</v>
      </c>
      <c r="E105" s="35"/>
      <c r="F105" s="39"/>
      <c r="G105" s="39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</row>
    <row r="106" spans="1:53" s="5" customFormat="1" ht="14.25" customHeight="1">
      <c r="A106" s="35"/>
      <c r="B106" s="35"/>
      <c r="C106" s="35"/>
      <c r="D106" s="35"/>
      <c r="E106" s="47" t="s">
        <v>53</v>
      </c>
      <c r="F106" s="35" t="s">
        <v>45</v>
      </c>
      <c r="G106" s="35"/>
      <c r="H106" s="42" t="str">
        <f>G93</f>
        <v>令和</v>
      </c>
      <c r="I106" s="41"/>
      <c r="J106" s="41" t="str">
        <f t="shared" ref="J106:N106" si="1">I93</f>
        <v>年</v>
      </c>
      <c r="K106" s="41"/>
      <c r="L106" s="41" t="str">
        <f t="shared" si="1"/>
        <v>月</v>
      </c>
      <c r="M106" s="41"/>
      <c r="N106" s="41" t="str">
        <f t="shared" si="1"/>
        <v>日</v>
      </c>
      <c r="O106" s="35"/>
      <c r="P106" s="35"/>
      <c r="Q106" s="35" t="s">
        <v>47</v>
      </c>
      <c r="R106" s="41"/>
      <c r="S106" s="42" t="str">
        <f t="shared" ref="S106:Y106" si="2">G94</f>
        <v>令和</v>
      </c>
      <c r="T106" s="41"/>
      <c r="U106" s="41" t="str">
        <f t="shared" si="2"/>
        <v>年</v>
      </c>
      <c r="V106" s="41"/>
      <c r="W106" s="41" t="str">
        <f t="shared" si="2"/>
        <v>月</v>
      </c>
      <c r="X106" s="41"/>
      <c r="Y106" s="41" t="str">
        <f t="shared" si="2"/>
        <v>日</v>
      </c>
      <c r="AF106" s="8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</row>
    <row r="107" spans="1:53" s="5" customFormat="1" ht="14.25" customHeight="1">
      <c r="A107" s="35"/>
      <c r="B107" s="35"/>
      <c r="C107" s="35"/>
      <c r="D107" s="35"/>
      <c r="E107" s="47" t="s">
        <v>54</v>
      </c>
      <c r="F107" s="39" t="s">
        <v>55</v>
      </c>
      <c r="G107" s="39"/>
      <c r="H107" s="39"/>
      <c r="I107" s="39"/>
      <c r="J107" s="39"/>
      <c r="K107" s="39"/>
      <c r="L107" s="43"/>
      <c r="M107" s="251" t="s">
        <v>56</v>
      </c>
      <c r="N107" s="251"/>
      <c r="O107" s="251"/>
      <c r="P107" s="251"/>
      <c r="Q107" s="251"/>
      <c r="R107" s="251"/>
      <c r="S107" s="251"/>
      <c r="T107" s="251"/>
      <c r="U107" s="251"/>
      <c r="V107" s="251"/>
      <c r="W107" s="251"/>
      <c r="X107" s="251"/>
      <c r="Y107" s="39"/>
      <c r="Z107" s="8"/>
      <c r="AF107" s="8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</row>
    <row r="108" spans="1:53" s="5" customFormat="1" ht="14.25" customHeight="1">
      <c r="A108" s="35"/>
      <c r="B108" s="35"/>
      <c r="C108" s="35"/>
      <c r="D108" s="35"/>
      <c r="E108" s="47" t="s">
        <v>57</v>
      </c>
      <c r="F108" s="39" t="s">
        <v>58</v>
      </c>
      <c r="G108" s="39"/>
      <c r="H108" s="39"/>
      <c r="I108" s="39"/>
      <c r="J108" s="39"/>
      <c r="K108" s="39"/>
      <c r="L108" s="43"/>
      <c r="M108" s="251" t="s">
        <v>59</v>
      </c>
      <c r="N108" s="251"/>
      <c r="O108" s="251"/>
      <c r="P108" s="251"/>
      <c r="Q108" s="251"/>
      <c r="R108" s="251"/>
      <c r="S108" s="251"/>
      <c r="T108" s="251"/>
      <c r="U108" s="251"/>
      <c r="V108" s="251"/>
      <c r="W108" s="251"/>
      <c r="X108" s="251"/>
      <c r="Y108" s="35"/>
      <c r="AF108" s="8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</row>
    <row r="109" spans="1:53" s="5" customFormat="1" ht="14.25" customHeight="1">
      <c r="A109" s="35"/>
      <c r="B109" s="35"/>
      <c r="C109" s="35"/>
      <c r="D109" s="35"/>
      <c r="E109" s="47" t="s">
        <v>60</v>
      </c>
      <c r="F109" s="39" t="s">
        <v>61</v>
      </c>
      <c r="G109" s="35"/>
      <c r="H109" s="35"/>
      <c r="I109" s="35"/>
      <c r="J109" s="35"/>
      <c r="K109" s="35"/>
      <c r="L109" s="35"/>
      <c r="M109" s="251" t="s">
        <v>62</v>
      </c>
      <c r="N109" s="251"/>
      <c r="O109" s="251"/>
      <c r="P109" s="251"/>
      <c r="Q109" s="251"/>
      <c r="R109" s="251"/>
      <c r="S109" s="251"/>
      <c r="T109" s="251"/>
      <c r="U109" s="251"/>
      <c r="V109" s="251"/>
      <c r="W109" s="251"/>
      <c r="X109" s="251"/>
      <c r="Y109" s="35"/>
      <c r="AF109" s="8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</row>
    <row r="110" spans="1:53" s="5" customFormat="1" ht="14.25" customHeight="1">
      <c r="A110" s="35"/>
      <c r="B110" s="35"/>
      <c r="C110" s="35"/>
      <c r="D110" s="35"/>
      <c r="E110" s="47" t="s">
        <v>63</v>
      </c>
      <c r="F110" s="39" t="s">
        <v>64</v>
      </c>
      <c r="G110" s="35"/>
      <c r="H110" s="35"/>
      <c r="I110" s="35"/>
      <c r="J110" s="35"/>
      <c r="K110" s="35"/>
      <c r="L110" s="35"/>
      <c r="M110" s="251" t="s">
        <v>65</v>
      </c>
      <c r="N110" s="251"/>
      <c r="O110" s="251"/>
      <c r="P110" s="251"/>
      <c r="Q110" s="251"/>
      <c r="R110" s="251"/>
      <c r="S110" s="251"/>
      <c r="T110" s="251"/>
      <c r="U110" s="251"/>
      <c r="V110" s="251"/>
      <c r="W110" s="251"/>
      <c r="X110" s="251"/>
      <c r="Y110" s="35"/>
    </row>
    <row r="111" spans="1:53" s="5" customFormat="1" ht="14.25" customHeight="1">
      <c r="A111" s="35"/>
      <c r="B111" s="35"/>
      <c r="C111" s="35"/>
      <c r="D111" s="35"/>
      <c r="E111" s="47" t="s">
        <v>66</v>
      </c>
      <c r="F111" s="39" t="s">
        <v>67</v>
      </c>
      <c r="G111" s="35"/>
      <c r="H111" s="35"/>
      <c r="I111" s="35"/>
      <c r="J111" s="35"/>
      <c r="K111" s="35"/>
      <c r="L111" s="35"/>
      <c r="M111" s="251" t="s">
        <v>68</v>
      </c>
      <c r="N111" s="251"/>
      <c r="O111" s="251"/>
      <c r="P111" s="251"/>
      <c r="Q111" s="251"/>
      <c r="R111" s="251"/>
      <c r="S111" s="251"/>
      <c r="T111" s="251"/>
      <c r="U111" s="251"/>
      <c r="V111" s="251"/>
      <c r="W111" s="251"/>
      <c r="X111" s="251"/>
      <c r="Y111" s="35"/>
    </row>
    <row r="112" spans="1:53" s="5" customFormat="1" ht="14.25" customHeight="1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</row>
    <row r="113" spans="1:52" s="5" customFormat="1" ht="14.25" customHeight="1">
      <c r="A113" s="35"/>
      <c r="B113" s="36"/>
      <c r="C113" s="37" t="s">
        <v>69</v>
      </c>
      <c r="D113" s="48" t="s">
        <v>70</v>
      </c>
      <c r="E113" s="35"/>
      <c r="F113" s="35"/>
      <c r="G113" s="35"/>
      <c r="H113" s="35"/>
      <c r="I113" s="35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52" s="5" customFormat="1" ht="14.25" customHeight="1">
      <c r="A114" s="35"/>
      <c r="B114" s="35"/>
      <c r="C114" s="35"/>
      <c r="D114" s="49" t="s">
        <v>71</v>
      </c>
      <c r="E114" s="35"/>
      <c r="F114" s="35"/>
      <c r="G114" s="35"/>
      <c r="H114" s="35"/>
      <c r="I114" s="35"/>
      <c r="J114" s="50"/>
      <c r="K114" s="50"/>
      <c r="L114" s="50"/>
      <c r="M114" s="51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</row>
    <row r="115" spans="1:52" s="5" customFormat="1" ht="14.25" customHeight="1">
      <c r="A115" s="35"/>
      <c r="B115" s="35"/>
      <c r="C115" s="35"/>
      <c r="D115" s="47" t="s">
        <v>72</v>
      </c>
      <c r="E115" s="53" t="s">
        <v>73</v>
      </c>
      <c r="F115" s="53"/>
      <c r="G115" s="53"/>
      <c r="H115" s="53"/>
      <c r="I115" s="53"/>
      <c r="J115" s="50"/>
      <c r="K115" s="50"/>
      <c r="L115" s="50"/>
      <c r="M115" s="51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</row>
    <row r="116" spans="1:52" s="5" customFormat="1" ht="14.25" customHeight="1">
      <c r="A116" s="35"/>
      <c r="B116" s="35"/>
      <c r="C116" s="35"/>
      <c r="D116" s="47" t="s">
        <v>74</v>
      </c>
      <c r="E116" s="53" t="s">
        <v>75</v>
      </c>
      <c r="F116" s="53"/>
      <c r="G116" s="53"/>
      <c r="H116" s="53"/>
      <c r="I116" s="53"/>
      <c r="J116" s="50"/>
      <c r="K116" s="50"/>
      <c r="L116" s="50"/>
      <c r="M116" s="51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</row>
    <row r="117" spans="1:52" s="5" customFormat="1" ht="14.25" customHeight="1">
      <c r="A117" s="35"/>
      <c r="B117" s="36"/>
      <c r="C117" s="36"/>
      <c r="D117" s="47" t="s">
        <v>76</v>
      </c>
      <c r="E117" s="53" t="s">
        <v>77</v>
      </c>
      <c r="F117" s="53"/>
      <c r="G117" s="53"/>
      <c r="H117" s="53"/>
      <c r="I117" s="53"/>
      <c r="J117" s="50"/>
      <c r="K117" s="50"/>
      <c r="L117" s="50"/>
      <c r="M117" s="51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</row>
    <row r="118" spans="1:52" s="5" customFormat="1" ht="14.25" customHeight="1">
      <c r="A118" s="35"/>
      <c r="B118" s="35"/>
      <c r="C118" s="35"/>
      <c r="D118" s="47" t="s">
        <v>78</v>
      </c>
      <c r="E118" s="53" t="s">
        <v>79</v>
      </c>
      <c r="F118" s="53"/>
      <c r="G118" s="53"/>
      <c r="H118" s="53"/>
      <c r="I118" s="53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</row>
    <row r="119" spans="1:52" s="5" customFormat="1" ht="14.25" customHeight="1">
      <c r="A119" s="35"/>
      <c r="B119" s="35"/>
      <c r="C119" s="35"/>
      <c r="D119" s="47" t="s">
        <v>80</v>
      </c>
      <c r="E119" s="53" t="s">
        <v>81</v>
      </c>
      <c r="F119" s="53"/>
      <c r="G119" s="53"/>
      <c r="H119" s="53"/>
      <c r="I119" s="53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252" t="s">
        <v>82</v>
      </c>
      <c r="V119" s="252"/>
      <c r="W119" s="35" t="s">
        <v>83</v>
      </c>
      <c r="X119" s="35"/>
      <c r="Y119" s="35"/>
    </row>
    <row r="120" spans="1:52" s="5" customFormat="1" ht="14.25" customHeight="1">
      <c r="A120" s="35"/>
      <c r="B120" s="35"/>
      <c r="C120" s="35"/>
      <c r="D120" s="47" t="s">
        <v>84</v>
      </c>
      <c r="E120" s="53" t="s">
        <v>85</v>
      </c>
      <c r="F120" s="53"/>
      <c r="G120" s="53"/>
      <c r="H120" s="53"/>
      <c r="I120" s="53"/>
      <c r="J120" s="35"/>
      <c r="K120" s="35"/>
      <c r="L120" s="35"/>
      <c r="M120" s="35"/>
      <c r="N120" s="35"/>
      <c r="O120" s="35"/>
      <c r="P120" s="35"/>
      <c r="Q120" s="35"/>
      <c r="R120" s="55"/>
      <c r="S120" s="55"/>
      <c r="T120" s="55"/>
      <c r="U120" s="55"/>
      <c r="V120" s="35"/>
      <c r="W120" s="35"/>
      <c r="X120" s="35"/>
      <c r="Y120" s="35"/>
    </row>
    <row r="121" spans="1:52" ht="14.25" customHeight="1">
      <c r="A121" s="55"/>
      <c r="B121" s="55"/>
      <c r="C121" s="55"/>
      <c r="D121" s="55"/>
      <c r="E121" s="55"/>
      <c r="F121" s="53"/>
      <c r="G121" s="53"/>
      <c r="H121" s="53" t="s">
        <v>86</v>
      </c>
      <c r="I121" s="252" t="s">
        <v>82</v>
      </c>
      <c r="J121" s="252"/>
      <c r="K121" s="53" t="s">
        <v>87</v>
      </c>
      <c r="L121" s="35"/>
      <c r="M121" s="35"/>
      <c r="N121" s="35"/>
      <c r="O121" s="35"/>
      <c r="P121" s="35"/>
      <c r="Q121" s="35"/>
      <c r="R121" s="55"/>
      <c r="S121" s="55"/>
      <c r="T121" s="55"/>
      <c r="U121" s="55"/>
      <c r="V121" s="55"/>
      <c r="W121" s="55"/>
      <c r="X121" s="55"/>
      <c r="Y121" s="55"/>
    </row>
    <row r="122" spans="1:52" ht="14.25" customHeight="1">
      <c r="A122" s="55"/>
      <c r="B122" s="55"/>
      <c r="C122" s="55"/>
      <c r="D122" s="47" t="s">
        <v>88</v>
      </c>
      <c r="E122" s="53" t="s">
        <v>89</v>
      </c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</row>
    <row r="123" spans="1:52" ht="14.25" customHeight="1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</row>
    <row r="124" spans="1:52" ht="14.25" customHeight="1">
      <c r="A124" s="55"/>
      <c r="B124" s="55"/>
      <c r="C124" s="37" t="s">
        <v>90</v>
      </c>
      <c r="D124" s="48" t="s">
        <v>91</v>
      </c>
      <c r="E124" s="3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</row>
    <row r="125" spans="1:52" ht="14.25" customHeight="1">
      <c r="A125" s="55"/>
      <c r="B125" s="55"/>
      <c r="C125" s="55"/>
      <c r="D125" s="35"/>
      <c r="E125" s="35" t="s">
        <v>92</v>
      </c>
      <c r="F125" s="55"/>
      <c r="G125" s="55"/>
      <c r="H125" s="55"/>
      <c r="I125" s="55"/>
      <c r="J125" s="56" t="s">
        <v>86</v>
      </c>
      <c r="K125" s="252" t="s">
        <v>82</v>
      </c>
      <c r="L125" s="252"/>
      <c r="M125" s="35" t="s">
        <v>87</v>
      </c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</row>
    <row r="126" spans="1:52" ht="14.25" customHeight="1">
      <c r="A126" s="55"/>
      <c r="B126" s="55"/>
      <c r="C126" s="55"/>
      <c r="D126" s="35"/>
      <c r="E126" s="35" t="s">
        <v>93</v>
      </c>
      <c r="F126" s="55"/>
      <c r="G126" s="55"/>
      <c r="H126" s="55"/>
      <c r="I126" s="55"/>
      <c r="J126" s="55"/>
      <c r="K126" s="252" t="s">
        <v>82</v>
      </c>
      <c r="L126" s="252"/>
      <c r="M126" s="35" t="s">
        <v>87</v>
      </c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</row>
    <row r="127" spans="1:52" ht="14.25" customHeight="1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</row>
    <row r="128" spans="1:52" ht="14.25" customHeight="1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</row>
    <row r="129" spans="1:25" ht="14.25" customHeight="1">
      <c r="A129" s="55"/>
      <c r="B129" s="37" t="s">
        <v>94</v>
      </c>
      <c r="C129" s="57" t="s">
        <v>95</v>
      </c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</row>
    <row r="130" spans="1:25" ht="14.25" customHeight="1">
      <c r="A130" s="55"/>
      <c r="B130" s="55"/>
      <c r="C130" s="253" t="s">
        <v>96</v>
      </c>
      <c r="D130" s="253"/>
      <c r="E130" s="253"/>
      <c r="F130" s="253"/>
      <c r="G130" s="253"/>
      <c r="H130" s="253"/>
      <c r="I130" s="253"/>
      <c r="J130" s="253"/>
      <c r="K130" s="253"/>
      <c r="L130" s="253"/>
      <c r="M130" s="253"/>
      <c r="N130" s="253"/>
      <c r="O130" s="253"/>
      <c r="P130" s="253"/>
      <c r="Q130" s="253"/>
      <c r="R130" s="253"/>
      <c r="S130" s="253"/>
      <c r="T130" s="253"/>
      <c r="U130" s="253"/>
      <c r="V130" s="253"/>
      <c r="W130" s="253"/>
      <c r="X130" s="253"/>
      <c r="Y130" s="55"/>
    </row>
    <row r="131" spans="1:25" ht="14.25" customHeight="1">
      <c r="A131" s="55"/>
      <c r="B131" s="55"/>
      <c r="C131" s="253"/>
      <c r="D131" s="253"/>
      <c r="E131" s="253"/>
      <c r="F131" s="253"/>
      <c r="G131" s="253"/>
      <c r="H131" s="253"/>
      <c r="I131" s="253"/>
      <c r="J131" s="253"/>
      <c r="K131" s="253"/>
      <c r="L131" s="253"/>
      <c r="M131" s="253"/>
      <c r="N131" s="253"/>
      <c r="O131" s="253"/>
      <c r="P131" s="253"/>
      <c r="Q131" s="253"/>
      <c r="R131" s="253"/>
      <c r="S131" s="253"/>
      <c r="T131" s="253"/>
      <c r="U131" s="253"/>
      <c r="V131" s="253"/>
      <c r="W131" s="253"/>
      <c r="X131" s="253"/>
      <c r="Y131" s="55"/>
    </row>
    <row r="132" spans="1:25" ht="14.25" customHeight="1">
      <c r="A132" s="55"/>
      <c r="B132" s="55"/>
      <c r="C132" s="253"/>
      <c r="D132" s="253"/>
      <c r="E132" s="253"/>
      <c r="F132" s="253"/>
      <c r="G132" s="253"/>
      <c r="H132" s="253"/>
      <c r="I132" s="253"/>
      <c r="J132" s="253"/>
      <c r="K132" s="253"/>
      <c r="L132" s="253"/>
      <c r="M132" s="253"/>
      <c r="N132" s="253"/>
      <c r="O132" s="253"/>
      <c r="P132" s="253"/>
      <c r="Q132" s="253"/>
      <c r="R132" s="253"/>
      <c r="S132" s="253"/>
      <c r="T132" s="253"/>
      <c r="U132" s="253"/>
      <c r="V132" s="253"/>
      <c r="W132" s="253"/>
      <c r="X132" s="253"/>
      <c r="Y132" s="55"/>
    </row>
    <row r="133" spans="1:25" ht="14.25" customHeight="1">
      <c r="A133" s="55"/>
      <c r="B133" s="55"/>
      <c r="C133" s="253"/>
      <c r="D133" s="253"/>
      <c r="E133" s="253"/>
      <c r="F133" s="253"/>
      <c r="G133" s="253"/>
      <c r="H133" s="253"/>
      <c r="I133" s="253"/>
      <c r="J133" s="253"/>
      <c r="K133" s="253"/>
      <c r="L133" s="253"/>
      <c r="M133" s="253"/>
      <c r="N133" s="253"/>
      <c r="O133" s="253"/>
      <c r="P133" s="253"/>
      <c r="Q133" s="253"/>
      <c r="R133" s="253"/>
      <c r="S133" s="253"/>
      <c r="T133" s="253"/>
      <c r="U133" s="253"/>
      <c r="V133" s="253"/>
      <c r="W133" s="253"/>
      <c r="X133" s="253"/>
      <c r="Y133" s="55"/>
    </row>
    <row r="134" spans="1:25" ht="14.25" customHeight="1">
      <c r="A134" s="55"/>
      <c r="B134" s="55"/>
      <c r="C134" s="253"/>
      <c r="D134" s="253"/>
      <c r="E134" s="253"/>
      <c r="F134" s="253"/>
      <c r="G134" s="253"/>
      <c r="H134" s="253"/>
      <c r="I134" s="253"/>
      <c r="J134" s="253"/>
      <c r="K134" s="253"/>
      <c r="L134" s="253"/>
      <c r="M134" s="253"/>
      <c r="N134" s="253"/>
      <c r="O134" s="253"/>
      <c r="P134" s="253"/>
      <c r="Q134" s="253"/>
      <c r="R134" s="253"/>
      <c r="S134" s="253"/>
      <c r="T134" s="253"/>
      <c r="U134" s="253"/>
      <c r="V134" s="253"/>
      <c r="W134" s="253"/>
      <c r="X134" s="253"/>
      <c r="Y134" s="55"/>
    </row>
    <row r="135" spans="1:25" ht="14.25" customHeight="1">
      <c r="A135" s="55"/>
      <c r="B135" s="55"/>
      <c r="C135" s="253"/>
      <c r="D135" s="253"/>
      <c r="E135" s="253"/>
      <c r="F135" s="253"/>
      <c r="G135" s="253"/>
      <c r="H135" s="253"/>
      <c r="I135" s="253"/>
      <c r="J135" s="253"/>
      <c r="K135" s="253"/>
      <c r="L135" s="253"/>
      <c r="M135" s="253"/>
      <c r="N135" s="253"/>
      <c r="O135" s="253"/>
      <c r="P135" s="253"/>
      <c r="Q135" s="253"/>
      <c r="R135" s="253"/>
      <c r="S135" s="253"/>
      <c r="T135" s="253"/>
      <c r="U135" s="253"/>
      <c r="V135" s="253"/>
      <c r="W135" s="253"/>
      <c r="X135" s="253"/>
      <c r="Y135" s="55"/>
    </row>
    <row r="136" spans="1:25" ht="14.25" customHeight="1">
      <c r="A136" s="55"/>
      <c r="B136" s="55"/>
      <c r="C136" s="253"/>
      <c r="D136" s="253"/>
      <c r="E136" s="253"/>
      <c r="F136" s="253"/>
      <c r="G136" s="253"/>
      <c r="H136" s="253"/>
      <c r="I136" s="253"/>
      <c r="J136" s="253"/>
      <c r="K136" s="253"/>
      <c r="L136" s="253"/>
      <c r="M136" s="253"/>
      <c r="N136" s="253"/>
      <c r="O136" s="253"/>
      <c r="P136" s="253"/>
      <c r="Q136" s="253"/>
      <c r="R136" s="253"/>
      <c r="S136" s="253"/>
      <c r="T136" s="253"/>
      <c r="U136" s="253"/>
      <c r="V136" s="253"/>
      <c r="W136" s="253"/>
      <c r="X136" s="253"/>
      <c r="Y136" s="55"/>
    </row>
    <row r="137" spans="1:25" ht="14.25" customHeight="1">
      <c r="A137" s="55"/>
      <c r="B137" s="55"/>
      <c r="C137" s="253"/>
      <c r="D137" s="253"/>
      <c r="E137" s="253"/>
      <c r="F137" s="253"/>
      <c r="G137" s="253"/>
      <c r="H137" s="253"/>
      <c r="I137" s="253"/>
      <c r="J137" s="253"/>
      <c r="K137" s="253"/>
      <c r="L137" s="253"/>
      <c r="M137" s="253"/>
      <c r="N137" s="253"/>
      <c r="O137" s="253"/>
      <c r="P137" s="253"/>
      <c r="Q137" s="253"/>
      <c r="R137" s="253"/>
      <c r="S137" s="253"/>
      <c r="T137" s="253"/>
      <c r="U137" s="253"/>
      <c r="V137" s="253"/>
      <c r="W137" s="253"/>
      <c r="X137" s="253"/>
      <c r="Y137" s="55"/>
    </row>
    <row r="138" spans="1:25" ht="14.25" customHeight="1">
      <c r="A138" s="55"/>
      <c r="B138" s="55"/>
      <c r="C138" s="253"/>
      <c r="D138" s="253"/>
      <c r="E138" s="253"/>
      <c r="F138" s="253"/>
      <c r="G138" s="253"/>
      <c r="H138" s="253"/>
      <c r="I138" s="253"/>
      <c r="J138" s="253"/>
      <c r="K138" s="253"/>
      <c r="L138" s="253"/>
      <c r="M138" s="253"/>
      <c r="N138" s="253"/>
      <c r="O138" s="253"/>
      <c r="P138" s="253"/>
      <c r="Q138" s="253"/>
      <c r="R138" s="253"/>
      <c r="S138" s="253"/>
      <c r="T138" s="253"/>
      <c r="U138" s="253"/>
      <c r="V138" s="253"/>
      <c r="W138" s="253"/>
      <c r="X138" s="253"/>
      <c r="Y138" s="55"/>
    </row>
    <row r="139" spans="1:25" ht="14.25" customHeight="1">
      <c r="A139" s="55"/>
      <c r="B139" s="55"/>
      <c r="C139" s="253"/>
      <c r="D139" s="253"/>
      <c r="E139" s="253"/>
      <c r="F139" s="253"/>
      <c r="G139" s="253"/>
      <c r="H139" s="253"/>
      <c r="I139" s="253"/>
      <c r="J139" s="253"/>
      <c r="K139" s="253"/>
      <c r="L139" s="253"/>
      <c r="M139" s="253"/>
      <c r="N139" s="253"/>
      <c r="O139" s="253"/>
      <c r="P139" s="253"/>
      <c r="Q139" s="253"/>
      <c r="R139" s="253"/>
      <c r="S139" s="253"/>
      <c r="T139" s="253"/>
      <c r="U139" s="253"/>
      <c r="V139" s="253"/>
      <c r="W139" s="253"/>
      <c r="X139" s="253"/>
      <c r="Y139" s="55"/>
    </row>
    <row r="140" spans="1:25" ht="14.25" customHeight="1">
      <c r="A140" s="55"/>
      <c r="B140" s="55"/>
      <c r="C140" s="253"/>
      <c r="D140" s="253"/>
      <c r="E140" s="253"/>
      <c r="F140" s="253"/>
      <c r="G140" s="253"/>
      <c r="H140" s="253"/>
      <c r="I140" s="253"/>
      <c r="J140" s="253"/>
      <c r="K140" s="253"/>
      <c r="L140" s="253"/>
      <c r="M140" s="253"/>
      <c r="N140" s="253"/>
      <c r="O140" s="253"/>
      <c r="P140" s="253"/>
      <c r="Q140" s="253"/>
      <c r="R140" s="253"/>
      <c r="S140" s="253"/>
      <c r="T140" s="253"/>
      <c r="U140" s="253"/>
      <c r="V140" s="253"/>
      <c r="W140" s="253"/>
      <c r="X140" s="253"/>
      <c r="Y140" s="55"/>
    </row>
    <row r="141" spans="1:25" ht="14.25" customHeight="1">
      <c r="A141" s="55"/>
      <c r="B141" s="55"/>
      <c r="C141" s="253"/>
      <c r="D141" s="253"/>
      <c r="E141" s="253"/>
      <c r="F141" s="253"/>
      <c r="G141" s="253"/>
      <c r="H141" s="253"/>
      <c r="I141" s="253"/>
      <c r="J141" s="253"/>
      <c r="K141" s="253"/>
      <c r="L141" s="253"/>
      <c r="M141" s="253"/>
      <c r="N141" s="253"/>
      <c r="O141" s="253"/>
      <c r="P141" s="253"/>
      <c r="Q141" s="253"/>
      <c r="R141" s="253"/>
      <c r="S141" s="253"/>
      <c r="T141" s="253"/>
      <c r="U141" s="253"/>
      <c r="V141" s="253"/>
      <c r="W141" s="253"/>
      <c r="X141" s="253"/>
      <c r="Y141" s="55"/>
    </row>
    <row r="142" spans="1:25" ht="14.25" customHeight="1">
      <c r="A142" s="55"/>
      <c r="B142" s="55"/>
      <c r="C142" s="253"/>
      <c r="D142" s="253"/>
      <c r="E142" s="253"/>
      <c r="F142" s="253"/>
      <c r="G142" s="253"/>
      <c r="H142" s="253"/>
      <c r="I142" s="253"/>
      <c r="J142" s="253"/>
      <c r="K142" s="253"/>
      <c r="L142" s="253"/>
      <c r="M142" s="253"/>
      <c r="N142" s="253"/>
      <c r="O142" s="253"/>
      <c r="P142" s="253"/>
      <c r="Q142" s="253"/>
      <c r="R142" s="253"/>
      <c r="S142" s="253"/>
      <c r="T142" s="253"/>
      <c r="U142" s="253"/>
      <c r="V142" s="253"/>
      <c r="W142" s="253"/>
      <c r="X142" s="253"/>
      <c r="Y142" s="55"/>
    </row>
    <row r="143" spans="1:25" ht="14.25" customHeight="1">
      <c r="A143" s="55"/>
      <c r="B143" s="55"/>
      <c r="C143" s="253"/>
      <c r="D143" s="253"/>
      <c r="E143" s="253"/>
      <c r="F143" s="253"/>
      <c r="G143" s="253"/>
      <c r="H143" s="253"/>
      <c r="I143" s="253"/>
      <c r="J143" s="253"/>
      <c r="K143" s="253"/>
      <c r="L143" s="253"/>
      <c r="M143" s="253"/>
      <c r="N143" s="253"/>
      <c r="O143" s="253"/>
      <c r="P143" s="253"/>
      <c r="Q143" s="253"/>
      <c r="R143" s="253"/>
      <c r="S143" s="253"/>
      <c r="T143" s="253"/>
      <c r="U143" s="253"/>
      <c r="V143" s="253"/>
      <c r="W143" s="253"/>
      <c r="X143" s="253"/>
      <c r="Y143" s="55"/>
    </row>
    <row r="144" spans="1:25" ht="14.25" customHeight="1">
      <c r="A144" s="55"/>
      <c r="B144" s="55"/>
      <c r="C144" s="253"/>
      <c r="D144" s="253"/>
      <c r="E144" s="253"/>
      <c r="F144" s="253"/>
      <c r="G144" s="253"/>
      <c r="H144" s="253"/>
      <c r="I144" s="253"/>
      <c r="J144" s="253"/>
      <c r="K144" s="253"/>
      <c r="L144" s="253"/>
      <c r="M144" s="253"/>
      <c r="N144" s="253"/>
      <c r="O144" s="253"/>
      <c r="P144" s="253"/>
      <c r="Q144" s="253"/>
      <c r="R144" s="253"/>
      <c r="S144" s="253"/>
      <c r="T144" s="253"/>
      <c r="U144" s="253"/>
      <c r="V144" s="253"/>
      <c r="W144" s="253"/>
      <c r="X144" s="253"/>
      <c r="Y144" s="55"/>
    </row>
    <row r="145" spans="1:26" ht="14.25" customHeight="1">
      <c r="A145" s="55"/>
      <c r="B145" s="55"/>
      <c r="C145" s="253"/>
      <c r="D145" s="253"/>
      <c r="E145" s="253"/>
      <c r="F145" s="253"/>
      <c r="G145" s="253"/>
      <c r="H145" s="253"/>
      <c r="I145" s="253"/>
      <c r="J145" s="253"/>
      <c r="K145" s="253"/>
      <c r="L145" s="253"/>
      <c r="M145" s="253"/>
      <c r="N145" s="253"/>
      <c r="O145" s="253"/>
      <c r="P145" s="253"/>
      <c r="Q145" s="253"/>
      <c r="R145" s="253"/>
      <c r="S145" s="253"/>
      <c r="T145" s="253"/>
      <c r="U145" s="253"/>
      <c r="V145" s="253"/>
      <c r="W145" s="253"/>
      <c r="X145" s="253"/>
      <c r="Y145" s="55"/>
    </row>
    <row r="146" spans="1:26" ht="14.25" customHeight="1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</row>
    <row r="147" spans="1:26" ht="14.25" customHeight="1">
      <c r="A147" s="55"/>
      <c r="B147" s="37" t="s">
        <v>97</v>
      </c>
      <c r="C147" s="57" t="s">
        <v>19</v>
      </c>
      <c r="D147" s="55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5"/>
      <c r="T147" s="55"/>
      <c r="U147" s="55"/>
      <c r="V147" s="55"/>
      <c r="W147" s="55"/>
      <c r="X147" s="55"/>
      <c r="Y147" s="55"/>
    </row>
    <row r="148" spans="1:26" ht="14.25" customHeight="1">
      <c r="A148" s="59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5"/>
      <c r="T148" s="55"/>
      <c r="U148" s="55"/>
      <c r="V148" s="55"/>
      <c r="W148" s="55"/>
      <c r="X148" s="55"/>
      <c r="Y148" s="55"/>
    </row>
    <row r="149" spans="1:26" ht="14.25" customHeight="1">
      <c r="A149" s="59"/>
      <c r="B149" s="58"/>
      <c r="C149" s="37" t="s">
        <v>33</v>
      </c>
      <c r="D149" s="55" t="s">
        <v>98</v>
      </c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5"/>
      <c r="T149" s="55"/>
      <c r="U149" s="55"/>
      <c r="V149" s="55"/>
      <c r="W149" s="55"/>
      <c r="X149" s="55"/>
      <c r="Y149" s="55"/>
    </row>
    <row r="150" spans="1:26" ht="14.25" customHeight="1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</row>
    <row r="151" spans="1:26" ht="14.25" customHeight="1">
      <c r="A151" s="55"/>
      <c r="B151" s="60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1"/>
    </row>
    <row r="152" spans="1:26" ht="14.25" customHeight="1">
      <c r="A152" s="55"/>
      <c r="B152" s="61"/>
      <c r="C152" s="61"/>
      <c r="D152" s="61"/>
      <c r="E152" s="61"/>
      <c r="F152" s="61"/>
      <c r="G152" s="62"/>
      <c r="H152" s="264" t="s">
        <v>99</v>
      </c>
      <c r="I152" s="265"/>
      <c r="J152" s="265"/>
      <c r="K152" s="266"/>
      <c r="L152" s="266"/>
      <c r="M152" s="266"/>
      <c r="N152" s="266"/>
      <c r="O152" s="266"/>
      <c r="P152" s="266"/>
      <c r="Q152" s="266"/>
      <c r="R152" s="266"/>
      <c r="S152" s="267"/>
      <c r="T152" s="53"/>
      <c r="U152" s="53"/>
      <c r="V152" s="53"/>
      <c r="W152" s="53"/>
      <c r="X152" s="53"/>
      <c r="Y152" s="53"/>
      <c r="Z152" s="1"/>
    </row>
    <row r="153" spans="1:26" ht="14.25" customHeight="1">
      <c r="A153" s="55"/>
      <c r="B153" s="61"/>
      <c r="C153" s="61"/>
      <c r="D153" s="61"/>
      <c r="E153" s="61"/>
      <c r="F153" s="61"/>
      <c r="G153" s="62"/>
      <c r="H153" s="63"/>
      <c r="I153" s="63"/>
      <c r="J153" s="63"/>
      <c r="K153" s="64"/>
      <c r="L153" s="65"/>
      <c r="M153" s="65"/>
      <c r="N153" s="65"/>
      <c r="O153" s="65"/>
      <c r="P153" s="65"/>
      <c r="Q153" s="65"/>
      <c r="R153" s="65"/>
      <c r="S153" s="65"/>
      <c r="T153" s="53"/>
      <c r="U153" s="53"/>
      <c r="V153" s="53"/>
      <c r="W153" s="53"/>
      <c r="X153" s="53"/>
      <c r="Y153" s="53"/>
      <c r="Z153" s="1"/>
    </row>
    <row r="154" spans="1:26" ht="14.25" customHeight="1">
      <c r="A154" s="55"/>
      <c r="B154" s="61"/>
      <c r="C154" s="61"/>
      <c r="D154" s="61"/>
      <c r="E154" s="61"/>
      <c r="F154" s="61"/>
      <c r="G154" s="62"/>
      <c r="H154" s="264"/>
      <c r="I154" s="265"/>
      <c r="J154" s="265"/>
      <c r="K154" s="266"/>
      <c r="L154" s="266"/>
      <c r="M154" s="266"/>
      <c r="N154" s="266"/>
      <c r="O154" s="266"/>
      <c r="P154" s="266"/>
      <c r="Q154" s="266"/>
      <c r="R154" s="266"/>
      <c r="S154" s="267"/>
      <c r="T154" s="53"/>
      <c r="U154" s="53"/>
      <c r="V154" s="53"/>
      <c r="W154" s="53"/>
      <c r="X154" s="53"/>
      <c r="Y154" s="53"/>
      <c r="Z154" s="1"/>
    </row>
    <row r="155" spans="1:26" ht="14.25" customHeight="1">
      <c r="A155" s="55"/>
      <c r="B155" s="61"/>
      <c r="C155" s="61"/>
      <c r="D155" s="61"/>
      <c r="E155" s="61"/>
      <c r="F155" s="61"/>
      <c r="G155" s="62"/>
      <c r="H155" s="63"/>
      <c r="I155" s="63"/>
      <c r="J155" s="63"/>
      <c r="K155" s="64"/>
      <c r="L155" s="65"/>
      <c r="M155" s="65"/>
      <c r="N155" s="65"/>
      <c r="O155" s="65"/>
      <c r="P155" s="65"/>
      <c r="Q155" s="65"/>
      <c r="R155" s="65"/>
      <c r="S155" s="65"/>
      <c r="T155" s="53"/>
      <c r="U155" s="53"/>
      <c r="V155" s="53"/>
      <c r="W155" s="53"/>
      <c r="X155" s="53"/>
      <c r="Y155" s="53"/>
      <c r="Z155" s="1"/>
    </row>
    <row r="156" spans="1:26" ht="14.25" customHeight="1">
      <c r="A156" s="55"/>
      <c r="B156" s="61"/>
      <c r="C156" s="61"/>
      <c r="D156" s="61"/>
      <c r="E156" s="61"/>
      <c r="F156" s="61"/>
      <c r="G156" s="62"/>
      <c r="H156" s="264"/>
      <c r="I156" s="265"/>
      <c r="J156" s="265"/>
      <c r="K156" s="266"/>
      <c r="L156" s="266"/>
      <c r="M156" s="266"/>
      <c r="N156" s="266"/>
      <c r="O156" s="266"/>
      <c r="P156" s="266"/>
      <c r="Q156" s="266"/>
      <c r="R156" s="266"/>
      <c r="S156" s="267"/>
      <c r="T156" s="53"/>
      <c r="U156" s="53"/>
      <c r="V156" s="53"/>
      <c r="W156" s="53"/>
      <c r="X156" s="53"/>
      <c r="Y156" s="53"/>
      <c r="Z156" s="1"/>
    </row>
    <row r="157" spans="1:26" ht="14.25" customHeight="1" thickBot="1">
      <c r="A157" s="55"/>
      <c r="B157" s="255" t="s">
        <v>100</v>
      </c>
      <c r="C157" s="255"/>
      <c r="D157" s="255"/>
      <c r="E157" s="255"/>
      <c r="F157" s="255"/>
      <c r="G157" s="255"/>
      <c r="H157" s="255"/>
      <c r="I157" s="255"/>
      <c r="J157" s="256"/>
      <c r="K157" s="66"/>
      <c r="L157" s="62"/>
      <c r="M157" s="62"/>
      <c r="N157" s="62"/>
      <c r="O157" s="62"/>
      <c r="P157" s="62"/>
      <c r="Q157" s="62"/>
      <c r="R157" s="62"/>
      <c r="S157" s="62"/>
      <c r="T157" s="53"/>
      <c r="U157" s="53"/>
      <c r="V157" s="53"/>
      <c r="W157" s="53"/>
      <c r="X157" s="53"/>
      <c r="Y157" s="53"/>
      <c r="Z157" s="1"/>
    </row>
    <row r="158" spans="1:26" ht="7.5" customHeight="1">
      <c r="A158" s="55"/>
      <c r="B158" s="67"/>
      <c r="C158" s="67"/>
      <c r="D158" s="67"/>
      <c r="E158" s="67"/>
      <c r="F158" s="67"/>
      <c r="G158" s="67"/>
      <c r="H158" s="67"/>
      <c r="I158" s="67"/>
      <c r="J158" s="68"/>
      <c r="K158" s="69"/>
      <c r="L158" s="70"/>
      <c r="M158" s="70"/>
      <c r="N158" s="70"/>
      <c r="O158" s="70"/>
      <c r="P158" s="70"/>
      <c r="Q158" s="70"/>
      <c r="R158" s="70"/>
      <c r="S158" s="70"/>
      <c r="T158" s="71"/>
      <c r="U158" s="71"/>
      <c r="V158" s="71"/>
      <c r="W158" s="71"/>
      <c r="X158" s="71"/>
      <c r="Y158" s="53"/>
      <c r="Z158" s="1"/>
    </row>
    <row r="159" spans="1:26" ht="14.25" customHeight="1" thickBot="1">
      <c r="A159" s="55"/>
      <c r="B159" s="255" t="s">
        <v>101</v>
      </c>
      <c r="C159" s="255"/>
      <c r="D159" s="255"/>
      <c r="E159" s="255"/>
      <c r="F159" s="255"/>
      <c r="G159" s="255"/>
      <c r="H159" s="255"/>
      <c r="I159" s="255"/>
      <c r="J159" s="256"/>
      <c r="K159" s="72"/>
      <c r="L159" s="73"/>
      <c r="M159" s="73"/>
      <c r="N159" s="73"/>
      <c r="O159" s="73"/>
      <c r="P159" s="73"/>
      <c r="Q159" s="73"/>
      <c r="R159" s="73"/>
      <c r="S159" s="73"/>
      <c r="T159" s="53"/>
      <c r="U159" s="53"/>
      <c r="V159" s="53"/>
      <c r="W159" s="53"/>
      <c r="X159" s="53"/>
      <c r="Y159" s="53"/>
      <c r="Z159" s="1"/>
    </row>
    <row r="160" spans="1:26" ht="14.25" customHeight="1" thickTop="1">
      <c r="A160" s="55"/>
      <c r="B160" s="73"/>
      <c r="C160" s="73"/>
      <c r="D160" s="73"/>
      <c r="E160" s="73"/>
      <c r="F160" s="73"/>
      <c r="G160" s="73"/>
      <c r="H160" s="74"/>
      <c r="I160" s="75"/>
      <c r="J160" s="75"/>
      <c r="K160" s="75"/>
      <c r="L160" s="75"/>
      <c r="M160" s="75"/>
      <c r="N160" s="75"/>
      <c r="O160" s="75"/>
      <c r="P160" s="75"/>
      <c r="Q160" s="76"/>
      <c r="R160" s="73"/>
      <c r="S160" s="73"/>
      <c r="T160" s="53"/>
      <c r="U160" s="53"/>
      <c r="V160" s="53"/>
      <c r="W160" s="53"/>
      <c r="X160" s="53"/>
      <c r="Y160" s="53"/>
      <c r="Z160" s="1"/>
    </row>
    <row r="161" spans="1:26" ht="14.25" customHeight="1">
      <c r="A161" s="55"/>
      <c r="B161" s="62"/>
      <c r="C161" s="62"/>
      <c r="D161" s="257" t="s">
        <v>102</v>
      </c>
      <c r="E161" s="257"/>
      <c r="F161" s="257"/>
      <c r="G161" s="61"/>
      <c r="H161" s="77"/>
      <c r="I161" s="78"/>
      <c r="J161" s="79"/>
      <c r="K161" s="79"/>
      <c r="L161" s="79"/>
      <c r="M161" s="79"/>
      <c r="N161" s="257" t="s">
        <v>103</v>
      </c>
      <c r="O161" s="257"/>
      <c r="P161" s="257"/>
      <c r="Q161" s="80"/>
      <c r="R161" s="53"/>
      <c r="S161" s="53"/>
      <c r="T161" s="53"/>
      <c r="U161" s="53"/>
      <c r="V161" s="53"/>
      <c r="W161" s="53"/>
      <c r="X161" s="53"/>
      <c r="Y161" s="53"/>
      <c r="Z161" s="1"/>
    </row>
    <row r="162" spans="1:26" ht="14.25" customHeight="1">
      <c r="A162" s="55"/>
      <c r="B162" s="62"/>
      <c r="C162" s="62"/>
      <c r="D162" s="258" t="s">
        <v>104</v>
      </c>
      <c r="E162" s="259"/>
      <c r="F162" s="259"/>
      <c r="G162" s="259"/>
      <c r="H162" s="260"/>
      <c r="I162" s="260"/>
      <c r="J162" s="260"/>
      <c r="K162" s="260"/>
      <c r="L162" s="261"/>
      <c r="M162" s="62"/>
      <c r="N162" s="262"/>
      <c r="O162" s="263"/>
      <c r="P162" s="263"/>
      <c r="Q162" s="263"/>
      <c r="R162" s="260"/>
      <c r="S162" s="260"/>
      <c r="T162" s="260"/>
      <c r="U162" s="260"/>
      <c r="V162" s="261"/>
      <c r="W162" s="53"/>
      <c r="X162" s="53"/>
      <c r="Y162" s="53"/>
      <c r="Z162" s="1"/>
    </row>
    <row r="163" spans="1:26" ht="14.25" customHeight="1" thickBot="1">
      <c r="A163" s="55"/>
      <c r="B163" s="62"/>
      <c r="C163" s="62"/>
      <c r="D163" s="63"/>
      <c r="E163" s="63"/>
      <c r="F163" s="63"/>
      <c r="G163" s="63"/>
      <c r="H163" s="81"/>
      <c r="I163" s="82"/>
      <c r="J163" s="65"/>
      <c r="K163" s="65"/>
      <c r="L163" s="65"/>
      <c r="M163" s="62"/>
      <c r="N163" s="83"/>
      <c r="O163" s="83"/>
      <c r="P163" s="83"/>
      <c r="Q163" s="84"/>
      <c r="R163" s="65"/>
      <c r="S163" s="65"/>
      <c r="T163" s="65"/>
      <c r="U163" s="65"/>
      <c r="V163" s="65"/>
      <c r="W163" s="53"/>
      <c r="X163" s="53"/>
      <c r="Y163" s="53"/>
      <c r="Z163" s="1"/>
    </row>
    <row r="164" spans="1:26" ht="14.25" customHeight="1" thickTop="1" thickBot="1">
      <c r="A164" s="55"/>
      <c r="B164" s="85"/>
      <c r="C164" s="85"/>
      <c r="D164" s="85"/>
      <c r="E164" s="85"/>
      <c r="F164" s="85"/>
      <c r="G164" s="85"/>
      <c r="H164" s="86"/>
      <c r="I164" s="87"/>
      <c r="J164" s="88"/>
      <c r="K164" s="87"/>
      <c r="L164" s="87"/>
      <c r="M164" s="87"/>
      <c r="N164" s="87"/>
      <c r="O164" s="87"/>
      <c r="P164" s="87"/>
      <c r="Q164" s="79"/>
      <c r="R164" s="73"/>
      <c r="S164" s="274" t="s">
        <v>105</v>
      </c>
      <c r="T164" s="275"/>
      <c r="U164" s="278"/>
      <c r="V164" s="278"/>
      <c r="W164" s="278"/>
      <c r="X164" s="278"/>
      <c r="Y164" s="279"/>
      <c r="Z164" s="1"/>
    </row>
    <row r="165" spans="1:26" ht="14.25" customHeight="1" thickTop="1">
      <c r="A165" s="89"/>
      <c r="B165" s="85"/>
      <c r="C165" s="85"/>
      <c r="D165" s="85"/>
      <c r="E165" s="85"/>
      <c r="F165" s="85"/>
      <c r="G165" s="85"/>
      <c r="H165" s="85"/>
      <c r="I165" s="62"/>
      <c r="J165" s="66"/>
      <c r="K165" s="62"/>
      <c r="L165" s="62"/>
      <c r="M165" s="62"/>
      <c r="N165" s="62"/>
      <c r="O165" s="62"/>
      <c r="P165" s="62"/>
      <c r="Q165" s="79"/>
      <c r="R165" s="90"/>
      <c r="S165" s="276"/>
      <c r="T165" s="277"/>
      <c r="U165" s="280"/>
      <c r="V165" s="280"/>
      <c r="W165" s="280"/>
      <c r="X165" s="280"/>
      <c r="Y165" s="281"/>
      <c r="Z165" s="1"/>
    </row>
    <row r="166" spans="1:26" ht="14.25" customHeight="1" thickBot="1">
      <c r="A166" s="55"/>
      <c r="B166" s="61"/>
      <c r="C166" s="61"/>
      <c r="D166" s="61"/>
      <c r="E166" s="61"/>
      <c r="F166" s="61"/>
      <c r="G166" s="61"/>
      <c r="H166" s="61"/>
      <c r="I166" s="91"/>
      <c r="J166" s="73"/>
      <c r="K166" s="73"/>
      <c r="L166" s="73"/>
      <c r="M166" s="73"/>
      <c r="N166" s="73"/>
      <c r="O166" s="73"/>
      <c r="P166" s="73"/>
      <c r="Q166" s="73"/>
      <c r="R166" s="92"/>
      <c r="S166" s="93" t="s">
        <v>106</v>
      </c>
      <c r="T166" s="73"/>
      <c r="U166" s="52"/>
      <c r="V166" s="52"/>
      <c r="W166" s="282"/>
      <c r="X166" s="282"/>
      <c r="Y166" s="282"/>
      <c r="Z166" s="94"/>
    </row>
    <row r="167" spans="1:26" ht="14.25" customHeight="1" thickTop="1" thickBot="1">
      <c r="A167" s="55"/>
      <c r="B167" s="61"/>
      <c r="C167" s="61"/>
      <c r="D167" s="61"/>
      <c r="E167" s="61"/>
      <c r="F167" s="61"/>
      <c r="G167" s="61"/>
      <c r="H167" s="61"/>
      <c r="I167" s="91"/>
      <c r="J167" s="74"/>
      <c r="K167" s="75"/>
      <c r="L167" s="75"/>
      <c r="M167" s="75"/>
      <c r="N167" s="75"/>
      <c r="O167" s="75"/>
      <c r="P167" s="75"/>
      <c r="Q167" s="75"/>
      <c r="R167" s="95"/>
      <c r="S167" s="274" t="s">
        <v>105</v>
      </c>
      <c r="T167" s="275"/>
      <c r="U167" s="278"/>
      <c r="V167" s="278"/>
      <c r="W167" s="278"/>
      <c r="X167" s="278"/>
      <c r="Y167" s="279"/>
      <c r="Z167" s="1"/>
    </row>
    <row r="168" spans="1:26" ht="14.25" customHeight="1" thickTop="1">
      <c r="A168" s="55"/>
      <c r="B168" s="62"/>
      <c r="C168" s="62"/>
      <c r="D168" s="62"/>
      <c r="E168" s="62"/>
      <c r="F168" s="62"/>
      <c r="G168" s="62"/>
      <c r="H168" s="62"/>
      <c r="I168" s="91"/>
      <c r="J168" s="79"/>
      <c r="K168" s="79"/>
      <c r="L168" s="79"/>
      <c r="M168" s="79"/>
      <c r="N168" s="79"/>
      <c r="O168" s="79"/>
      <c r="P168" s="79"/>
      <c r="Q168" s="79"/>
      <c r="R168" s="79"/>
      <c r="S168" s="276"/>
      <c r="T168" s="277"/>
      <c r="U168" s="280"/>
      <c r="V168" s="280"/>
      <c r="W168" s="280"/>
      <c r="X168" s="280"/>
      <c r="Y168" s="281"/>
      <c r="Z168" s="1"/>
    </row>
    <row r="169" spans="1:26" ht="14.25" customHeight="1">
      <c r="A169" s="55"/>
      <c r="B169" s="62"/>
      <c r="C169" s="62"/>
      <c r="D169" s="62"/>
      <c r="E169" s="62"/>
      <c r="F169" s="62"/>
      <c r="G169" s="62"/>
      <c r="H169" s="62"/>
      <c r="I169" s="62"/>
      <c r="J169" s="92"/>
      <c r="K169" s="79"/>
      <c r="L169" s="79"/>
      <c r="M169" s="79"/>
      <c r="N169" s="79"/>
      <c r="O169" s="79"/>
      <c r="P169" s="79"/>
      <c r="Q169" s="79"/>
      <c r="R169" s="79"/>
      <c r="S169" s="93" t="s">
        <v>106</v>
      </c>
      <c r="T169" s="73"/>
      <c r="U169" s="52"/>
      <c r="V169" s="52"/>
      <c r="W169" s="268"/>
      <c r="X169" s="268"/>
      <c r="Y169" s="268"/>
      <c r="Z169" s="94"/>
    </row>
    <row r="170" spans="1:26" ht="14.25" customHeight="1">
      <c r="A170" s="55"/>
      <c r="B170" s="96"/>
      <c r="C170" s="96"/>
      <c r="D170" s="96"/>
      <c r="E170" s="96"/>
      <c r="F170" s="96"/>
      <c r="G170" s="96"/>
      <c r="H170" s="96"/>
      <c r="I170" s="96"/>
      <c r="J170" s="97"/>
      <c r="K170" s="98"/>
      <c r="L170" s="98"/>
      <c r="M170" s="98"/>
      <c r="N170" s="98"/>
      <c r="O170" s="98"/>
      <c r="P170" s="98"/>
      <c r="Q170" s="98"/>
      <c r="R170" s="98"/>
      <c r="S170" s="93"/>
      <c r="T170" s="73"/>
      <c r="U170" s="52"/>
      <c r="V170" s="52"/>
      <c r="W170" s="51"/>
      <c r="X170" s="51"/>
      <c r="Y170" s="51"/>
      <c r="Z170" s="13"/>
    </row>
    <row r="171" spans="1:26" ht="14.25" customHeight="1">
      <c r="A171" s="55"/>
      <c r="B171" s="269" t="s">
        <v>107</v>
      </c>
      <c r="C171" s="269"/>
      <c r="D171" s="269"/>
      <c r="E171" s="269"/>
      <c r="F171" s="269"/>
      <c r="G171" s="269"/>
      <c r="H171" s="269"/>
      <c r="I171" s="270" t="s">
        <v>108</v>
      </c>
      <c r="J171" s="270"/>
      <c r="K171" s="270"/>
      <c r="L171" s="270"/>
      <c r="M171" s="270"/>
      <c r="N171" s="270"/>
      <c r="O171" s="271" t="s">
        <v>109</v>
      </c>
      <c r="P171" s="271"/>
      <c r="Q171" s="271"/>
      <c r="R171" s="271"/>
      <c r="S171" s="271"/>
      <c r="T171" s="271"/>
      <c r="U171" s="271"/>
      <c r="V171" s="53"/>
      <c r="W171" s="53"/>
      <c r="X171" s="53"/>
      <c r="Y171" s="53"/>
      <c r="Z171" s="1"/>
    </row>
    <row r="172" spans="1:26" ht="14.25" customHeight="1">
      <c r="A172" s="55"/>
      <c r="B172" s="272"/>
      <c r="C172" s="272"/>
      <c r="D172" s="272"/>
      <c r="E172" s="272"/>
      <c r="F172" s="272"/>
      <c r="G172" s="272"/>
      <c r="H172" s="272"/>
      <c r="I172" s="273"/>
      <c r="J172" s="273"/>
      <c r="K172" s="273"/>
      <c r="L172" s="273"/>
      <c r="M172" s="273"/>
      <c r="N172" s="273"/>
      <c r="O172" s="272"/>
      <c r="P172" s="272"/>
      <c r="Q172" s="272"/>
      <c r="R172" s="272"/>
      <c r="S172" s="272"/>
      <c r="T172" s="272"/>
      <c r="U172" s="272"/>
      <c r="V172" s="53"/>
      <c r="W172" s="53"/>
      <c r="X172" s="53"/>
      <c r="Y172" s="53"/>
      <c r="Z172" s="1"/>
    </row>
    <row r="173" spans="1:26" ht="14.25" customHeight="1">
      <c r="A173" s="55"/>
      <c r="B173" s="272"/>
      <c r="C173" s="272"/>
      <c r="D173" s="272"/>
      <c r="E173" s="272"/>
      <c r="F173" s="272"/>
      <c r="G173" s="272"/>
      <c r="H173" s="272"/>
      <c r="I173" s="273"/>
      <c r="J173" s="273"/>
      <c r="K173" s="273"/>
      <c r="L173" s="273"/>
      <c r="M173" s="273"/>
      <c r="N173" s="273"/>
      <c r="O173" s="272"/>
      <c r="P173" s="272"/>
      <c r="Q173" s="272"/>
      <c r="R173" s="272"/>
      <c r="S173" s="272"/>
      <c r="T173" s="272"/>
      <c r="U173" s="272"/>
      <c r="V173" s="53"/>
      <c r="W173" s="53"/>
      <c r="X173" s="53"/>
      <c r="Y173" s="53"/>
      <c r="Z173" s="1"/>
    </row>
    <row r="174" spans="1:26" ht="14.25" customHeight="1">
      <c r="A174" s="55"/>
      <c r="B174" s="272"/>
      <c r="C174" s="272"/>
      <c r="D174" s="272"/>
      <c r="E174" s="272"/>
      <c r="F174" s="272"/>
      <c r="G174" s="272"/>
      <c r="H174" s="272"/>
      <c r="I174" s="273"/>
      <c r="J174" s="273"/>
      <c r="K174" s="273"/>
      <c r="L174" s="273"/>
      <c r="M174" s="273"/>
      <c r="N174" s="273"/>
      <c r="O174" s="272"/>
      <c r="P174" s="272"/>
      <c r="Q174" s="272"/>
      <c r="R174" s="272"/>
      <c r="S174" s="272"/>
      <c r="T174" s="272"/>
      <c r="U174" s="272"/>
      <c r="V174" s="53"/>
      <c r="W174" s="53"/>
      <c r="X174" s="53"/>
      <c r="Y174" s="53"/>
      <c r="Z174" s="1"/>
    </row>
    <row r="175" spans="1:26" ht="14.25" customHeight="1">
      <c r="A175" s="55"/>
      <c r="B175" s="272"/>
      <c r="C175" s="272"/>
      <c r="D175" s="272"/>
      <c r="E175" s="272"/>
      <c r="F175" s="272"/>
      <c r="G175" s="272"/>
      <c r="H175" s="272"/>
      <c r="I175" s="273"/>
      <c r="J175" s="273"/>
      <c r="K175" s="273"/>
      <c r="L175" s="273"/>
      <c r="M175" s="273"/>
      <c r="N175" s="273"/>
      <c r="O175" s="272"/>
      <c r="P175" s="272"/>
      <c r="Q175" s="272"/>
      <c r="R175" s="272"/>
      <c r="S175" s="272"/>
      <c r="T175" s="272"/>
      <c r="U175" s="272"/>
      <c r="V175" s="53"/>
      <c r="W175" s="53"/>
      <c r="X175" s="53"/>
      <c r="Y175" s="53"/>
      <c r="Z175" s="1"/>
    </row>
    <row r="176" spans="1:26" ht="14.25" customHeight="1">
      <c r="A176" s="55"/>
      <c r="B176" s="272"/>
      <c r="C176" s="272"/>
      <c r="D176" s="272"/>
      <c r="E176" s="272"/>
      <c r="F176" s="272"/>
      <c r="G176" s="272"/>
      <c r="H176" s="272"/>
      <c r="I176" s="273"/>
      <c r="J176" s="273"/>
      <c r="K176" s="273"/>
      <c r="L176" s="273"/>
      <c r="M176" s="273"/>
      <c r="N176" s="273"/>
      <c r="O176" s="272"/>
      <c r="P176" s="272"/>
      <c r="Q176" s="272"/>
      <c r="R176" s="272"/>
      <c r="S176" s="272"/>
      <c r="T176" s="272"/>
      <c r="U176" s="272"/>
      <c r="V176" s="53"/>
      <c r="W176" s="53"/>
      <c r="X176" s="53"/>
      <c r="Y176" s="53"/>
      <c r="Z176" s="1"/>
    </row>
    <row r="177" spans="1:54" ht="14.25" customHeight="1">
      <c r="A177" s="53"/>
      <c r="B177" s="272"/>
      <c r="C177" s="272"/>
      <c r="D177" s="272"/>
      <c r="E177" s="272"/>
      <c r="F177" s="272"/>
      <c r="G177" s="272"/>
      <c r="H177" s="272"/>
      <c r="I177" s="273"/>
      <c r="J177" s="273"/>
      <c r="K177" s="273"/>
      <c r="L177" s="273"/>
      <c r="M177" s="273"/>
      <c r="N177" s="273"/>
      <c r="O177" s="292"/>
      <c r="P177" s="292"/>
      <c r="Q177" s="292"/>
      <c r="R177" s="292"/>
      <c r="S177" s="292"/>
      <c r="T177" s="292"/>
      <c r="U177" s="292"/>
      <c r="V177" s="53"/>
      <c r="W177" s="53"/>
      <c r="X177" s="53"/>
      <c r="Y177" s="53"/>
      <c r="Z177" s="1"/>
    </row>
    <row r="178" spans="1:54" ht="14.25" customHeight="1">
      <c r="A178" s="55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</row>
    <row r="179" spans="1:54" ht="14.25" customHeight="1">
      <c r="A179" s="55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</row>
    <row r="180" spans="1:54" ht="14.25" customHeight="1">
      <c r="A180" s="99"/>
      <c r="B180" s="100"/>
      <c r="C180" s="37" t="s">
        <v>110</v>
      </c>
      <c r="D180" s="101" t="s">
        <v>111</v>
      </c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  <c r="O180" s="100"/>
      <c r="P180" s="100"/>
      <c r="Q180" s="100"/>
      <c r="R180" s="100"/>
      <c r="S180" s="100"/>
      <c r="T180" s="100"/>
      <c r="U180" s="100"/>
      <c r="V180" s="100"/>
      <c r="W180" s="100"/>
      <c r="X180" s="100"/>
      <c r="Y180" s="100"/>
      <c r="Z180" s="102"/>
      <c r="AA180" s="102"/>
      <c r="AB180" s="102"/>
      <c r="AC180" s="102"/>
      <c r="AD180" s="102"/>
      <c r="AE180" s="102"/>
      <c r="AF180" s="30" t="s">
        <v>112</v>
      </c>
      <c r="AG180" s="103" t="s">
        <v>113</v>
      </c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02"/>
      <c r="AX180" s="102"/>
      <c r="AY180" s="102"/>
      <c r="AZ180" s="102"/>
      <c r="BA180" s="102"/>
      <c r="BB180" s="102"/>
    </row>
    <row r="181" spans="1:54" ht="14.25" customHeight="1" thickBot="1">
      <c r="A181" s="104"/>
      <c r="B181" s="105"/>
      <c r="C181" s="104"/>
      <c r="D181" s="105"/>
      <c r="E181" s="105"/>
      <c r="F181" s="105"/>
      <c r="G181" s="105"/>
      <c r="H181" s="105"/>
      <c r="I181" s="105"/>
      <c r="J181" s="105"/>
      <c r="K181" s="105"/>
      <c r="L181" s="105"/>
      <c r="M181" s="105"/>
      <c r="N181" s="105"/>
      <c r="O181" s="105"/>
      <c r="P181" s="105"/>
      <c r="Q181" s="105"/>
      <c r="R181" s="105"/>
      <c r="S181" s="105"/>
      <c r="T181" s="105"/>
      <c r="U181" s="105"/>
      <c r="V181" s="105"/>
      <c r="W181" s="105"/>
      <c r="X181" s="105"/>
      <c r="Y181" s="105"/>
      <c r="Z181" s="106"/>
      <c r="AA181" s="106"/>
      <c r="AB181" s="106"/>
      <c r="AC181" s="106"/>
      <c r="AD181" s="106"/>
      <c r="AE181" s="106"/>
      <c r="AF181" s="107"/>
      <c r="AG181" s="106"/>
      <c r="AH181" s="106"/>
      <c r="AI181" s="106"/>
      <c r="AJ181" s="106"/>
      <c r="AK181" s="106"/>
      <c r="AL181" s="106"/>
      <c r="AM181" s="106"/>
      <c r="AN181" s="106"/>
      <c r="AO181" s="106"/>
      <c r="AP181" s="106"/>
      <c r="AQ181" s="106"/>
      <c r="AR181" s="106"/>
      <c r="AS181" s="106"/>
      <c r="AT181" s="106"/>
      <c r="AU181" s="106"/>
      <c r="AV181" s="106"/>
      <c r="AW181" s="106"/>
      <c r="AX181" s="106"/>
      <c r="AY181" s="106"/>
      <c r="AZ181" s="106"/>
      <c r="BA181" s="106"/>
      <c r="BB181" s="106"/>
    </row>
    <row r="182" spans="1:54" ht="14.25" customHeight="1">
      <c r="A182" s="104"/>
      <c r="B182" s="105"/>
      <c r="C182" s="293" t="s">
        <v>114</v>
      </c>
      <c r="D182" s="294"/>
      <c r="E182" s="294"/>
      <c r="F182" s="294"/>
      <c r="G182" s="295"/>
      <c r="H182" s="108"/>
      <c r="I182" s="108"/>
      <c r="J182" s="109"/>
      <c r="K182" s="105"/>
      <c r="L182" s="105"/>
      <c r="M182" s="105"/>
      <c r="N182" s="105"/>
      <c r="O182" s="105"/>
      <c r="P182" s="105"/>
      <c r="Q182" s="105"/>
      <c r="R182" s="105"/>
      <c r="S182" s="105"/>
      <c r="T182" s="105"/>
      <c r="U182" s="105"/>
      <c r="V182" s="105"/>
      <c r="W182" s="105"/>
      <c r="X182" s="105"/>
      <c r="Y182" s="105"/>
      <c r="Z182" s="106"/>
      <c r="AA182" s="106"/>
      <c r="AB182" s="106"/>
      <c r="AC182" s="106"/>
      <c r="AD182" s="106"/>
      <c r="AE182" s="106"/>
      <c r="AF182" s="299" t="s">
        <v>114</v>
      </c>
      <c r="AG182" s="300"/>
      <c r="AH182" s="300"/>
      <c r="AI182" s="300"/>
      <c r="AJ182" s="301"/>
      <c r="AL182" s="283" t="s">
        <v>115</v>
      </c>
      <c r="AM182" s="283"/>
      <c r="AN182" s="283"/>
      <c r="AO182" s="283"/>
      <c r="AP182" s="283"/>
      <c r="AQ182" s="283"/>
      <c r="AR182" s="283"/>
      <c r="AS182" s="283" t="s">
        <v>116</v>
      </c>
      <c r="AT182" s="283"/>
      <c r="AU182" s="283"/>
      <c r="AV182" s="283"/>
      <c r="AW182" s="283"/>
      <c r="AX182" s="283"/>
      <c r="AY182" s="283"/>
    </row>
    <row r="183" spans="1:54" ht="14.25" customHeight="1" thickBot="1">
      <c r="A183" s="104"/>
      <c r="B183" s="105"/>
      <c r="C183" s="296"/>
      <c r="D183" s="297"/>
      <c r="E183" s="297"/>
      <c r="F183" s="297"/>
      <c r="G183" s="298"/>
      <c r="H183" s="108"/>
      <c r="I183" s="108"/>
      <c r="J183" s="105"/>
      <c r="K183" s="105"/>
      <c r="L183" s="105"/>
      <c r="M183" s="105"/>
      <c r="N183" s="105"/>
      <c r="O183" s="105"/>
      <c r="P183" s="105"/>
      <c r="Q183" s="105"/>
      <c r="R183" s="284" t="s">
        <v>117</v>
      </c>
      <c r="S183" s="285"/>
      <c r="T183" s="285"/>
      <c r="U183" s="285"/>
      <c r="V183" s="285"/>
      <c r="W183" s="285"/>
      <c r="X183" s="286"/>
      <c r="Y183" s="110"/>
      <c r="Z183" s="111"/>
      <c r="AA183" s="111"/>
      <c r="AB183" s="111"/>
      <c r="AC183" s="111"/>
      <c r="AD183" s="111"/>
      <c r="AE183" s="111"/>
      <c r="AF183" s="302"/>
      <c r="AG183" s="303"/>
      <c r="AH183" s="303"/>
      <c r="AI183" s="303"/>
      <c r="AJ183" s="304"/>
      <c r="AL183" s="287"/>
      <c r="AM183" s="287"/>
      <c r="AN183" s="287"/>
      <c r="AO183" s="287"/>
      <c r="AP183" s="287"/>
      <c r="AQ183" s="287"/>
      <c r="AR183" s="287"/>
      <c r="AS183" s="288"/>
      <c r="AT183" s="288"/>
      <c r="AU183" s="288"/>
      <c r="AV183" s="288"/>
      <c r="AW183" s="288"/>
      <c r="AX183" s="288"/>
      <c r="AY183" s="288"/>
    </row>
    <row r="184" spans="1:54" ht="14.25" customHeight="1">
      <c r="A184" s="104"/>
      <c r="B184" s="105"/>
      <c r="C184" s="112"/>
      <c r="D184" s="112"/>
      <c r="E184" s="112"/>
      <c r="F184" s="112"/>
      <c r="G184" s="112"/>
      <c r="H184" s="112"/>
      <c r="I184" s="112"/>
      <c r="J184" s="105"/>
      <c r="K184" s="105"/>
      <c r="L184" s="105"/>
      <c r="M184" s="105"/>
      <c r="N184" s="105"/>
      <c r="O184" s="105"/>
      <c r="P184" s="105"/>
      <c r="Q184" s="105"/>
      <c r="R184" s="289"/>
      <c r="S184" s="290"/>
      <c r="T184" s="290"/>
      <c r="U184" s="290"/>
      <c r="V184" s="290"/>
      <c r="W184" s="290"/>
      <c r="X184" s="291"/>
      <c r="Y184" s="110"/>
      <c r="Z184" s="111"/>
      <c r="AA184" s="111"/>
      <c r="AB184" s="111"/>
      <c r="AC184" s="111"/>
      <c r="AD184" s="111"/>
      <c r="AE184" s="111"/>
      <c r="AF184" s="111"/>
      <c r="AG184" s="111"/>
      <c r="AL184" s="287"/>
      <c r="AM184" s="287"/>
      <c r="AN184" s="287"/>
      <c r="AO184" s="287"/>
      <c r="AP184" s="287"/>
      <c r="AQ184" s="287"/>
      <c r="AR184" s="287"/>
      <c r="AS184" s="288"/>
      <c r="AT184" s="288"/>
      <c r="AU184" s="288"/>
      <c r="AV184" s="288"/>
      <c r="AW184" s="288"/>
      <c r="AX184" s="288"/>
      <c r="AY184" s="288"/>
    </row>
    <row r="185" spans="1:54" ht="14.25" customHeight="1">
      <c r="A185" s="104"/>
      <c r="B185" s="105"/>
      <c r="C185" s="112"/>
      <c r="D185" s="112"/>
      <c r="E185" s="112"/>
      <c r="F185" s="112"/>
      <c r="G185" s="112"/>
      <c r="H185" s="112"/>
      <c r="I185" s="112"/>
      <c r="J185" s="105"/>
      <c r="K185" s="105"/>
      <c r="L185" s="105"/>
      <c r="M185" s="105"/>
      <c r="N185" s="105"/>
      <c r="O185" s="105"/>
      <c r="P185" s="105"/>
      <c r="Q185" s="105"/>
      <c r="R185" s="113"/>
      <c r="S185" s="110"/>
      <c r="T185" s="110"/>
      <c r="U185" s="110"/>
      <c r="V185" s="110"/>
      <c r="W185" s="110"/>
      <c r="X185" s="110"/>
      <c r="Y185" s="110"/>
      <c r="Z185" s="111"/>
      <c r="AA185" s="111"/>
      <c r="AB185" s="111"/>
      <c r="AC185" s="111"/>
      <c r="AD185" s="111"/>
      <c r="AE185" s="111"/>
      <c r="AF185" s="111"/>
      <c r="AG185" s="111"/>
      <c r="AQ185" s="114"/>
    </row>
    <row r="186" spans="1:54" ht="14.25" customHeight="1">
      <c r="A186" s="104"/>
      <c r="B186" s="105"/>
      <c r="C186" s="104"/>
      <c r="D186" s="105"/>
      <c r="E186" s="105"/>
      <c r="F186" s="105"/>
      <c r="G186" s="105"/>
      <c r="H186" s="105"/>
      <c r="I186" s="105"/>
      <c r="J186" s="10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110"/>
      <c r="W186" s="110"/>
      <c r="X186" s="110"/>
      <c r="Y186" s="110"/>
      <c r="Z186" s="111"/>
      <c r="AA186" s="111"/>
      <c r="AB186" s="111"/>
      <c r="AC186" s="111"/>
      <c r="AD186" s="111"/>
      <c r="AE186" s="111"/>
      <c r="AF186" s="111"/>
      <c r="AG186" s="111"/>
      <c r="AQ186" s="115"/>
      <c r="AR186" s="116"/>
      <c r="AS186" s="116"/>
      <c r="AT186" s="116"/>
      <c r="AU186" s="117"/>
      <c r="AV186" s="283" t="s">
        <v>118</v>
      </c>
      <c r="AW186" s="283"/>
      <c r="AX186" s="283"/>
      <c r="AY186" s="283"/>
      <c r="AZ186" s="283"/>
      <c r="BA186" s="283"/>
      <c r="BB186" s="283"/>
    </row>
    <row r="187" spans="1:54" ht="14.25" customHeight="1">
      <c r="A187" s="104"/>
      <c r="B187" s="105"/>
      <c r="C187" s="104"/>
      <c r="D187" s="105"/>
      <c r="E187" s="105"/>
      <c r="F187" s="105"/>
      <c r="G187" s="105"/>
      <c r="H187" s="105"/>
      <c r="I187" s="105"/>
      <c r="J187" s="105"/>
      <c r="K187" s="330" t="s">
        <v>119</v>
      </c>
      <c r="L187" s="331"/>
      <c r="M187" s="331"/>
      <c r="N187" s="331"/>
      <c r="O187" s="331"/>
      <c r="P187" s="331"/>
      <c r="Q187" s="331"/>
      <c r="R187" s="331"/>
      <c r="S187" s="331"/>
      <c r="T187" s="331"/>
      <c r="U187" s="332"/>
      <c r="V187" s="118"/>
      <c r="W187" s="118"/>
      <c r="X187" s="118"/>
      <c r="Y187" s="118"/>
      <c r="Z187" s="119"/>
      <c r="AA187" s="119"/>
      <c r="AB187" s="119"/>
      <c r="AC187" s="106"/>
      <c r="AD187" s="119"/>
      <c r="AE187" s="119"/>
      <c r="AF187" s="119"/>
      <c r="AG187" s="119"/>
      <c r="AJ187" s="120"/>
      <c r="AK187" s="121"/>
      <c r="AL187" s="121"/>
      <c r="AM187" s="121"/>
      <c r="AN187" s="121"/>
      <c r="AO187" s="121"/>
      <c r="AP187" s="122"/>
      <c r="AQ187" s="114"/>
      <c r="AV187" s="288"/>
      <c r="AW187" s="288"/>
      <c r="AX187" s="288"/>
      <c r="AY187" s="288"/>
      <c r="AZ187" s="288"/>
      <c r="BA187" s="288"/>
      <c r="BB187" s="288"/>
    </row>
    <row r="188" spans="1:54" ht="14.25" customHeight="1">
      <c r="A188" s="104"/>
      <c r="B188" s="105"/>
      <c r="C188" s="104"/>
      <c r="D188" s="105"/>
      <c r="E188" s="105"/>
      <c r="F188" s="105"/>
      <c r="G188" s="105"/>
      <c r="H188" s="105"/>
      <c r="I188" s="105"/>
      <c r="J188" s="105"/>
      <c r="K188" s="333"/>
      <c r="L188" s="334"/>
      <c r="M188" s="334"/>
      <c r="N188" s="334"/>
      <c r="O188" s="334"/>
      <c r="P188" s="334"/>
      <c r="Q188" s="334"/>
      <c r="R188" s="334"/>
      <c r="S188" s="334"/>
      <c r="T188" s="334"/>
      <c r="U188" s="335"/>
      <c r="V188" s="55"/>
      <c r="W188" s="55"/>
      <c r="X188" s="55"/>
      <c r="Y188" s="105"/>
      <c r="Z188" s="106"/>
      <c r="AA188" s="106"/>
      <c r="AB188" s="106"/>
      <c r="AC188" s="106"/>
      <c r="AF188" s="336" t="s">
        <v>120</v>
      </c>
      <c r="AG188" s="336"/>
      <c r="AH188" s="336"/>
      <c r="AI188" s="336"/>
      <c r="AJ188" s="120"/>
      <c r="AK188" s="123"/>
      <c r="AL188" s="123"/>
      <c r="AM188" s="123"/>
      <c r="AQ188" s="124"/>
      <c r="AV188" s="288"/>
      <c r="AW188" s="288"/>
      <c r="AX188" s="288"/>
      <c r="AY188" s="288"/>
      <c r="AZ188" s="288"/>
      <c r="BA188" s="288"/>
      <c r="BB188" s="288"/>
    </row>
    <row r="189" spans="1:54" ht="14.25" customHeight="1" thickBot="1">
      <c r="A189" s="104"/>
      <c r="B189" s="105"/>
      <c r="C189" s="104"/>
      <c r="D189" s="105"/>
      <c r="E189" s="105"/>
      <c r="F189" s="105"/>
      <c r="G189" s="105"/>
      <c r="H189" s="105"/>
      <c r="I189" s="105"/>
      <c r="J189" s="105"/>
      <c r="K189" s="55"/>
      <c r="L189" s="55"/>
      <c r="M189" s="55"/>
      <c r="N189" s="55"/>
      <c r="O189" s="125"/>
      <c r="P189" s="55"/>
      <c r="Q189" s="55"/>
      <c r="R189" s="55"/>
      <c r="S189" s="55"/>
      <c r="T189" s="55"/>
      <c r="U189" s="55"/>
      <c r="V189" s="55"/>
      <c r="W189" s="55"/>
      <c r="X189" s="55"/>
      <c r="Y189" s="105"/>
      <c r="Z189" s="106"/>
      <c r="AA189" s="106"/>
      <c r="AB189" s="106"/>
      <c r="AC189" s="106"/>
      <c r="AF189" s="337"/>
      <c r="AG189" s="337"/>
      <c r="AH189" s="337"/>
      <c r="AI189" s="337"/>
      <c r="AJ189" s="126"/>
      <c r="AK189" s="127"/>
      <c r="AL189" s="127"/>
      <c r="AM189" s="127"/>
      <c r="AN189" s="127"/>
      <c r="AO189" s="127"/>
      <c r="AP189" s="127"/>
      <c r="AQ189" s="128"/>
      <c r="AR189" s="127"/>
      <c r="AS189" s="127"/>
      <c r="AT189" s="127"/>
      <c r="AU189" s="127"/>
    </row>
    <row r="190" spans="1:54" ht="14.25" customHeight="1">
      <c r="A190" s="104"/>
      <c r="B190" s="105"/>
      <c r="C190" s="293" t="s">
        <v>121</v>
      </c>
      <c r="D190" s="294"/>
      <c r="E190" s="294"/>
      <c r="F190" s="294"/>
      <c r="G190" s="295"/>
      <c r="H190" s="108"/>
      <c r="I190" s="108"/>
      <c r="J190" s="105"/>
      <c r="K190" s="129"/>
      <c r="L190" s="129"/>
      <c r="M190" s="105"/>
      <c r="N190" s="118"/>
      <c r="O190" s="118"/>
      <c r="P190" s="130"/>
      <c r="Q190" s="118"/>
      <c r="R190" s="118"/>
      <c r="S190" s="118"/>
      <c r="T190" s="118"/>
      <c r="U190" s="118"/>
      <c r="V190" s="118"/>
      <c r="W190" s="118"/>
      <c r="X190" s="118"/>
      <c r="Y190" s="105"/>
      <c r="Z190" s="106"/>
      <c r="AA190" s="106"/>
      <c r="AB190" s="106"/>
      <c r="AC190" s="106"/>
      <c r="AD190" s="119"/>
      <c r="AE190" s="119"/>
      <c r="AF190" s="119"/>
      <c r="AG190" s="106"/>
      <c r="AJ190" s="120"/>
      <c r="AK190" s="123"/>
      <c r="AL190" s="123"/>
      <c r="AM190" s="123"/>
      <c r="AQ190" s="115"/>
    </row>
    <row r="191" spans="1:54" ht="14.25" customHeight="1" thickBot="1">
      <c r="A191" s="104"/>
      <c r="B191" s="105"/>
      <c r="C191" s="296"/>
      <c r="D191" s="297"/>
      <c r="E191" s="297"/>
      <c r="F191" s="297"/>
      <c r="G191" s="298"/>
      <c r="H191" s="108"/>
      <c r="I191" s="108"/>
      <c r="J191" s="131"/>
      <c r="K191" s="105"/>
      <c r="L191" s="105"/>
      <c r="M191" s="105"/>
      <c r="N191" s="105"/>
      <c r="O191" s="105"/>
      <c r="P191" s="132"/>
      <c r="Q191" s="113"/>
      <c r="R191" s="113"/>
      <c r="S191" s="105"/>
      <c r="T191" s="105"/>
      <c r="U191" s="105"/>
      <c r="V191" s="105"/>
      <c r="W191" s="105"/>
      <c r="X191" s="105"/>
      <c r="Y191" s="105"/>
      <c r="Z191" s="106"/>
      <c r="AA191" s="106"/>
      <c r="AB191" s="106"/>
      <c r="AC191" s="106"/>
      <c r="AD191" s="106"/>
      <c r="AJ191" s="120"/>
      <c r="AK191" s="123"/>
      <c r="AL191" s="123"/>
      <c r="AM191" s="123"/>
      <c r="AN191" s="338" t="s">
        <v>122</v>
      </c>
      <c r="AO191" s="339"/>
      <c r="AP191" s="339"/>
      <c r="AQ191" s="339"/>
      <c r="AR191" s="339"/>
      <c r="AS191" s="339"/>
      <c r="AT191" s="340"/>
    </row>
    <row r="192" spans="1:54" ht="14.25" customHeight="1">
      <c r="A192" s="104"/>
      <c r="B192" s="105"/>
      <c r="C192" s="104"/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  <c r="O192" s="105"/>
      <c r="P192" s="132"/>
      <c r="Q192" s="113"/>
      <c r="R192" s="113"/>
      <c r="S192" s="105"/>
      <c r="T192" s="105"/>
      <c r="U192" s="105"/>
      <c r="V192" s="105"/>
      <c r="W192" s="105"/>
      <c r="X192" s="105"/>
      <c r="Y192" s="105"/>
      <c r="Z192" s="106"/>
      <c r="AA192" s="106"/>
      <c r="AB192" s="106"/>
      <c r="AC192" s="106"/>
      <c r="AD192" s="106"/>
      <c r="AJ192" s="133"/>
      <c r="AK192" s="134"/>
      <c r="AL192" s="134"/>
      <c r="AM192" s="134"/>
      <c r="AN192" s="305"/>
      <c r="AO192" s="306"/>
      <c r="AP192" s="306"/>
      <c r="AQ192" s="306"/>
      <c r="AR192" s="306"/>
      <c r="AS192" s="306"/>
      <c r="AT192" s="307"/>
      <c r="BB192" s="106"/>
    </row>
    <row r="193" spans="1:54" ht="14.25" customHeight="1">
      <c r="A193" s="104"/>
      <c r="B193" s="105"/>
      <c r="C193" s="104"/>
      <c r="D193" s="105"/>
      <c r="E193" s="135"/>
      <c r="F193" s="135"/>
      <c r="G193" s="135"/>
      <c r="H193" s="135"/>
      <c r="I193" s="135"/>
      <c r="J193" s="135"/>
      <c r="K193" s="135"/>
      <c r="L193" s="135"/>
      <c r="M193" s="135"/>
      <c r="N193" s="135"/>
      <c r="O193" s="135"/>
      <c r="P193" s="132"/>
      <c r="Q193" s="113"/>
      <c r="R193" s="113"/>
      <c r="S193" s="105"/>
      <c r="T193" s="105"/>
      <c r="U193" s="105"/>
      <c r="V193" s="105"/>
      <c r="W193" s="105"/>
      <c r="X193" s="105"/>
      <c r="Y193" s="105"/>
      <c r="Z193" s="106"/>
      <c r="AA193" s="106"/>
      <c r="AB193" s="106"/>
      <c r="AC193" s="106"/>
      <c r="AD193" s="106"/>
      <c r="AJ193" s="133"/>
      <c r="AK193" s="134"/>
      <c r="AL193" s="134"/>
      <c r="AM193" s="134"/>
      <c r="AN193" s="308"/>
      <c r="AO193" s="309"/>
      <c r="AP193" s="309"/>
      <c r="AQ193" s="309"/>
      <c r="AR193" s="309"/>
      <c r="AS193" s="309"/>
      <c r="AT193" s="310"/>
      <c r="AU193" s="134"/>
      <c r="AV193" s="134"/>
      <c r="AW193" s="134"/>
      <c r="AX193" s="106"/>
      <c r="AY193" s="106"/>
      <c r="AZ193" s="106"/>
      <c r="BA193" s="106"/>
      <c r="BB193" s="106"/>
    </row>
    <row r="194" spans="1:54" ht="14.25" customHeight="1">
      <c r="A194" s="104"/>
      <c r="B194" s="105"/>
      <c r="C194" s="104"/>
      <c r="D194" s="105"/>
      <c r="E194" s="136"/>
      <c r="F194" s="137"/>
      <c r="G194" s="105"/>
      <c r="H194" s="105"/>
      <c r="I194" s="105"/>
      <c r="J194" s="105"/>
      <c r="K194" s="105"/>
      <c r="L194" s="105"/>
      <c r="M194" s="105"/>
      <c r="N194" s="105"/>
      <c r="O194" s="105"/>
      <c r="P194" s="105"/>
      <c r="Q194" s="105"/>
      <c r="R194" s="105"/>
      <c r="S194" s="105"/>
      <c r="T194" s="105"/>
      <c r="U194" s="105"/>
      <c r="V194" s="105"/>
      <c r="W194" s="105"/>
      <c r="X194" s="105"/>
      <c r="Y194" s="105"/>
      <c r="Z194" s="106"/>
      <c r="AA194" s="106"/>
      <c r="AB194" s="106"/>
      <c r="AC194" s="106"/>
      <c r="AJ194" s="117"/>
      <c r="AK194" s="116"/>
      <c r="AL194" s="116"/>
      <c r="AM194" s="116"/>
      <c r="AQ194" s="138"/>
      <c r="AR194" s="116"/>
      <c r="AS194" s="116"/>
      <c r="AT194" s="116"/>
      <c r="AU194" s="116"/>
      <c r="AV194" s="116"/>
      <c r="AW194" s="116"/>
      <c r="AX194" s="123"/>
      <c r="AY194" s="123"/>
    </row>
    <row r="195" spans="1:54" ht="14.25" customHeight="1">
      <c r="A195" s="104"/>
      <c r="B195" s="105"/>
      <c r="C195" s="104"/>
      <c r="D195" s="105"/>
      <c r="E195" s="132"/>
      <c r="F195" s="113"/>
      <c r="G195" s="105"/>
      <c r="H195" s="105"/>
      <c r="I195" s="105"/>
      <c r="J195" s="105"/>
      <c r="K195" s="105"/>
      <c r="L195" s="105"/>
      <c r="M195" s="105"/>
      <c r="N195" s="105"/>
      <c r="O195" s="105"/>
      <c r="P195" s="105"/>
      <c r="Q195" s="105"/>
      <c r="R195" s="105"/>
      <c r="S195" s="105"/>
      <c r="T195" s="105"/>
      <c r="U195" s="105"/>
      <c r="V195" s="105"/>
      <c r="W195" s="105"/>
      <c r="X195" s="105"/>
      <c r="Y195" s="105"/>
      <c r="Z195" s="106"/>
      <c r="AA195" s="106"/>
      <c r="AB195" s="106"/>
      <c r="AC195" s="106"/>
      <c r="AG195" s="311" t="s">
        <v>117</v>
      </c>
      <c r="AH195" s="312"/>
      <c r="AI195" s="312"/>
      <c r="AJ195" s="312"/>
      <c r="AK195" s="312"/>
      <c r="AL195" s="312"/>
      <c r="AM195" s="313"/>
      <c r="AQ195" s="124"/>
      <c r="AX195" s="115"/>
      <c r="AY195" s="116"/>
    </row>
    <row r="196" spans="1:54" ht="14.25" customHeight="1">
      <c r="A196" s="104"/>
      <c r="B196" s="105"/>
      <c r="C196" s="104"/>
      <c r="D196" s="105"/>
      <c r="E196" s="139"/>
      <c r="F196" s="140"/>
      <c r="G196" s="314" t="s">
        <v>123</v>
      </c>
      <c r="H196" s="315"/>
      <c r="I196" s="315"/>
      <c r="J196" s="315"/>
      <c r="K196" s="318" t="s">
        <v>124</v>
      </c>
      <c r="L196" s="318"/>
      <c r="M196" s="318"/>
      <c r="N196" s="319"/>
      <c r="O196" s="322"/>
      <c r="P196" s="323"/>
      <c r="Q196" s="323"/>
      <c r="R196" s="323"/>
      <c r="S196" s="323"/>
      <c r="T196" s="324"/>
      <c r="U196" s="328"/>
      <c r="V196" s="329"/>
      <c r="W196" s="329"/>
      <c r="X196" s="329"/>
      <c r="Y196" s="329"/>
      <c r="AG196" s="308"/>
      <c r="AH196" s="309"/>
      <c r="AI196" s="309"/>
      <c r="AJ196" s="309"/>
      <c r="AK196" s="309"/>
      <c r="AL196" s="309"/>
      <c r="AM196" s="310"/>
      <c r="AQ196" s="124"/>
      <c r="AU196" s="341" t="s">
        <v>125</v>
      </c>
      <c r="AV196" s="342"/>
      <c r="AW196" s="343"/>
      <c r="AX196" s="347"/>
      <c r="AY196" s="347"/>
      <c r="AZ196" s="347"/>
      <c r="BA196" s="347"/>
      <c r="BB196" s="348"/>
    </row>
    <row r="197" spans="1:54" ht="14.25" customHeight="1">
      <c r="A197" s="104"/>
      <c r="B197" s="105"/>
      <c r="C197" s="104"/>
      <c r="D197" s="105"/>
      <c r="E197" s="141"/>
      <c r="F197" s="142"/>
      <c r="G197" s="316"/>
      <c r="H197" s="317"/>
      <c r="I197" s="317"/>
      <c r="J197" s="317"/>
      <c r="K197" s="320"/>
      <c r="L197" s="320"/>
      <c r="M197" s="320"/>
      <c r="N197" s="321"/>
      <c r="O197" s="325"/>
      <c r="P197" s="326"/>
      <c r="Q197" s="326"/>
      <c r="R197" s="326"/>
      <c r="S197" s="326"/>
      <c r="T197" s="327"/>
      <c r="U197" s="328"/>
      <c r="V197" s="329"/>
      <c r="W197" s="329"/>
      <c r="X197" s="329"/>
      <c r="Y197" s="329"/>
      <c r="AJ197" s="134"/>
      <c r="AK197" s="134"/>
      <c r="AL197" s="134"/>
      <c r="AM197" s="134"/>
      <c r="AN197" s="134"/>
      <c r="AO197" s="134"/>
      <c r="AP197" s="134"/>
      <c r="AQ197" s="143"/>
      <c r="AR197" s="134"/>
      <c r="AS197" s="134"/>
      <c r="AT197" s="134"/>
      <c r="AU197" s="344"/>
      <c r="AV197" s="345"/>
      <c r="AW197" s="346"/>
      <c r="AX197" s="349"/>
      <c r="AY197" s="349"/>
      <c r="AZ197" s="349"/>
      <c r="BA197" s="349"/>
      <c r="BB197" s="350"/>
    </row>
    <row r="198" spans="1:54" ht="14.25" customHeight="1" thickBot="1">
      <c r="A198" s="104"/>
      <c r="B198" s="105"/>
      <c r="C198" s="104"/>
      <c r="D198" s="105"/>
      <c r="E198" s="144"/>
      <c r="F198" s="110"/>
      <c r="G198" s="145"/>
      <c r="H198" s="145"/>
      <c r="I198" s="145"/>
      <c r="J198" s="145"/>
      <c r="K198" s="146"/>
      <c r="L198" s="146"/>
      <c r="M198" s="118"/>
      <c r="N198" s="118"/>
      <c r="O198" s="147"/>
      <c r="P198" s="147"/>
      <c r="Q198" s="147"/>
      <c r="R198" s="147"/>
      <c r="S198" s="147"/>
      <c r="T198" s="147"/>
      <c r="U198" s="148"/>
      <c r="V198" s="148"/>
      <c r="W198" s="149"/>
      <c r="X198" s="149"/>
      <c r="Y198" s="149"/>
      <c r="AJ198" s="134"/>
      <c r="AK198" s="134"/>
      <c r="AL198" s="134"/>
      <c r="AM198" s="134"/>
      <c r="AN198" s="134"/>
      <c r="AO198" s="134"/>
      <c r="AP198" s="134"/>
      <c r="AQ198" s="143"/>
      <c r="AR198" s="134"/>
      <c r="AS198" s="134"/>
      <c r="AT198" s="134"/>
      <c r="AU198" s="134"/>
      <c r="AV198" s="134"/>
      <c r="AW198" s="134"/>
      <c r="AX198" s="150"/>
      <c r="AY198" s="106"/>
      <c r="AZ198" s="106"/>
      <c r="BA198" s="106"/>
      <c r="BB198" s="106"/>
    </row>
    <row r="199" spans="1:54" ht="14.25" customHeight="1">
      <c r="A199" s="104"/>
      <c r="B199" s="105"/>
      <c r="C199" s="104"/>
      <c r="D199" s="105"/>
      <c r="E199" s="151"/>
      <c r="F199" s="89"/>
      <c r="G199" s="152"/>
      <c r="H199" s="152"/>
      <c r="I199" s="152"/>
      <c r="J199" s="152"/>
      <c r="K199" s="55"/>
      <c r="L199" s="55"/>
      <c r="M199" s="55"/>
      <c r="N199" s="55"/>
      <c r="O199" s="153"/>
      <c r="P199" s="153"/>
      <c r="Q199" s="153"/>
      <c r="R199" s="153"/>
      <c r="S199" s="153"/>
      <c r="T199" s="153"/>
      <c r="U199" s="149"/>
      <c r="V199" s="149"/>
      <c r="W199" s="149"/>
      <c r="X199" s="149"/>
      <c r="Y199" s="149"/>
      <c r="AE199" s="299" t="s">
        <v>121</v>
      </c>
      <c r="AF199" s="300"/>
      <c r="AG199" s="300"/>
      <c r="AH199" s="300"/>
      <c r="AI199" s="301"/>
      <c r="AJ199" s="123"/>
      <c r="AK199" s="123"/>
      <c r="AL199" s="123"/>
      <c r="AM199" s="123"/>
      <c r="AN199" s="123"/>
      <c r="AO199" s="123"/>
      <c r="AP199" s="123"/>
      <c r="AQ199" s="124"/>
      <c r="AR199" s="123"/>
      <c r="AS199" s="123"/>
      <c r="AT199" s="123"/>
      <c r="AU199" s="283" t="s">
        <v>126</v>
      </c>
      <c r="AV199" s="283"/>
      <c r="AW199" s="283"/>
      <c r="AX199" s="283"/>
      <c r="AY199" s="283"/>
      <c r="AZ199" s="283"/>
      <c r="BA199" s="283"/>
      <c r="BB199" s="283"/>
    </row>
    <row r="200" spans="1:54" ht="14.25" customHeight="1" thickBot="1">
      <c r="A200" s="104"/>
      <c r="B200" s="105"/>
      <c r="C200" s="104"/>
      <c r="D200" s="105"/>
      <c r="E200" s="139"/>
      <c r="F200" s="140"/>
      <c r="G200" s="314" t="s">
        <v>127</v>
      </c>
      <c r="H200" s="315"/>
      <c r="I200" s="315"/>
      <c r="J200" s="315"/>
      <c r="K200" s="318" t="s">
        <v>128</v>
      </c>
      <c r="L200" s="318"/>
      <c r="M200" s="318"/>
      <c r="N200" s="319"/>
      <c r="O200" s="322"/>
      <c r="P200" s="323"/>
      <c r="Q200" s="323"/>
      <c r="R200" s="323"/>
      <c r="S200" s="323"/>
      <c r="T200" s="324"/>
      <c r="U200" s="328"/>
      <c r="V200" s="329"/>
      <c r="W200" s="329"/>
      <c r="X200" s="329"/>
      <c r="Y200" s="329"/>
      <c r="AE200" s="302"/>
      <c r="AF200" s="303"/>
      <c r="AG200" s="303"/>
      <c r="AH200" s="303"/>
      <c r="AI200" s="304"/>
      <c r="AP200" s="120"/>
      <c r="AU200" s="288"/>
      <c r="AV200" s="288"/>
      <c r="AW200" s="288"/>
      <c r="AX200" s="288"/>
      <c r="AY200" s="288"/>
      <c r="AZ200" s="288"/>
      <c r="BA200" s="288"/>
      <c r="BB200" s="288"/>
    </row>
    <row r="201" spans="1:54" ht="14.25" customHeight="1">
      <c r="A201" s="104"/>
      <c r="B201" s="105"/>
      <c r="C201" s="104"/>
      <c r="D201" s="105"/>
      <c r="E201" s="141"/>
      <c r="F201" s="142"/>
      <c r="G201" s="316"/>
      <c r="H201" s="317"/>
      <c r="I201" s="317"/>
      <c r="J201" s="317"/>
      <c r="K201" s="320"/>
      <c r="L201" s="320"/>
      <c r="M201" s="320"/>
      <c r="N201" s="321"/>
      <c r="O201" s="325"/>
      <c r="P201" s="326"/>
      <c r="Q201" s="326"/>
      <c r="R201" s="326"/>
      <c r="S201" s="326"/>
      <c r="T201" s="327"/>
      <c r="U201" s="328"/>
      <c r="V201" s="329"/>
      <c r="W201" s="329"/>
      <c r="X201" s="329"/>
      <c r="Y201" s="329"/>
      <c r="AE201" s="106"/>
      <c r="AF201" s="107"/>
      <c r="AG201" s="106"/>
      <c r="AP201" s="117"/>
      <c r="AU201" s="288"/>
      <c r="AV201" s="288"/>
      <c r="AW201" s="288"/>
      <c r="AX201" s="288"/>
      <c r="AY201" s="288"/>
      <c r="AZ201" s="288"/>
      <c r="BA201" s="288"/>
      <c r="BB201" s="288"/>
    </row>
    <row r="202" spans="1:54" ht="14.25" customHeight="1">
      <c r="A202" s="104"/>
      <c r="B202" s="105"/>
      <c r="C202" s="104"/>
      <c r="D202" s="105"/>
      <c r="E202" s="151"/>
      <c r="F202" s="89"/>
      <c r="G202" s="152"/>
      <c r="H202" s="152"/>
      <c r="I202" s="152"/>
      <c r="J202" s="152"/>
      <c r="K202" s="55"/>
      <c r="L202" s="55"/>
      <c r="M202" s="55"/>
      <c r="N202" s="55"/>
      <c r="O202" s="153"/>
      <c r="P202" s="153"/>
      <c r="Q202" s="153"/>
      <c r="R202" s="153"/>
      <c r="S202" s="153"/>
      <c r="T202" s="153"/>
      <c r="U202" s="149"/>
      <c r="V202" s="149"/>
      <c r="W202" s="149"/>
      <c r="X202" s="149"/>
      <c r="Y202" s="149"/>
      <c r="AE202" s="106"/>
      <c r="AF202" s="107"/>
      <c r="AG202" s="106"/>
      <c r="AH202" s="114"/>
      <c r="AI202" s="121"/>
      <c r="AJ202" s="121"/>
      <c r="AK202" s="121"/>
      <c r="AL202" s="121"/>
      <c r="AM202" s="121"/>
      <c r="AN202" s="121"/>
      <c r="AO202" s="121"/>
      <c r="AP202" s="121"/>
    </row>
    <row r="203" spans="1:54" ht="14.25" customHeight="1">
      <c r="A203" s="104"/>
      <c r="B203" s="105"/>
      <c r="C203" s="104"/>
      <c r="D203" s="105"/>
      <c r="E203" s="151"/>
      <c r="F203" s="89"/>
      <c r="G203" s="152"/>
      <c r="H203" s="152"/>
      <c r="I203" s="152"/>
      <c r="J203" s="152"/>
      <c r="K203" s="55"/>
      <c r="L203" s="55"/>
      <c r="M203" s="55"/>
      <c r="N203" s="55"/>
      <c r="O203" s="153"/>
      <c r="P203" s="153"/>
      <c r="Q203" s="153"/>
      <c r="R203" s="153"/>
      <c r="S203" s="153"/>
      <c r="T203" s="153"/>
      <c r="U203" s="149"/>
      <c r="V203" s="149"/>
      <c r="W203" s="149"/>
      <c r="X203" s="149"/>
      <c r="Y203" s="149"/>
      <c r="AE203" s="106"/>
      <c r="AF203" s="107"/>
      <c r="AG203" s="106"/>
      <c r="AH203" s="124"/>
    </row>
    <row r="204" spans="1:54" ht="14.25" customHeight="1">
      <c r="A204" s="104"/>
      <c r="B204" s="105"/>
      <c r="C204" s="104"/>
      <c r="D204" s="105"/>
      <c r="E204" s="139"/>
      <c r="F204" s="140"/>
      <c r="G204" s="314" t="s">
        <v>129</v>
      </c>
      <c r="H204" s="315"/>
      <c r="I204" s="315"/>
      <c r="J204" s="315"/>
      <c r="K204" s="367" t="s">
        <v>130</v>
      </c>
      <c r="L204" s="367"/>
      <c r="M204" s="367"/>
      <c r="N204" s="368"/>
      <c r="O204" s="322"/>
      <c r="P204" s="323"/>
      <c r="Q204" s="323"/>
      <c r="R204" s="323"/>
      <c r="S204" s="323"/>
      <c r="T204" s="324"/>
      <c r="U204" s="328"/>
      <c r="V204" s="329"/>
      <c r="W204" s="329"/>
      <c r="X204" s="329"/>
      <c r="Y204" s="329"/>
      <c r="AE204" s="106"/>
      <c r="AF204" s="107"/>
      <c r="AG204" s="106"/>
      <c r="AH204" s="154"/>
      <c r="AI204" s="155"/>
      <c r="AJ204" s="359" t="s">
        <v>123</v>
      </c>
      <c r="AK204" s="360"/>
      <c r="AL204" s="360"/>
      <c r="AM204" s="360"/>
      <c r="AN204" s="363" t="s">
        <v>124</v>
      </c>
      <c r="AO204" s="363"/>
      <c r="AP204" s="363"/>
      <c r="AQ204" s="364"/>
      <c r="AR204" s="351"/>
      <c r="AS204" s="352"/>
      <c r="AT204" s="352"/>
      <c r="AU204" s="352"/>
      <c r="AV204" s="352"/>
      <c r="AW204" s="353"/>
      <c r="AX204" s="357"/>
      <c r="AY204" s="358"/>
      <c r="AZ204" s="358"/>
      <c r="BA204" s="358"/>
      <c r="BB204" s="358"/>
    </row>
    <row r="205" spans="1:54" ht="14.25" customHeight="1">
      <c r="A205" s="104"/>
      <c r="B205" s="105"/>
      <c r="C205" s="104"/>
      <c r="D205" s="129"/>
      <c r="E205" s="141"/>
      <c r="F205" s="142"/>
      <c r="G205" s="316"/>
      <c r="H205" s="317"/>
      <c r="I205" s="317"/>
      <c r="J205" s="317"/>
      <c r="K205" s="369"/>
      <c r="L205" s="369"/>
      <c r="M205" s="369"/>
      <c r="N205" s="370"/>
      <c r="O205" s="325"/>
      <c r="P205" s="326"/>
      <c r="Q205" s="326"/>
      <c r="R205" s="326"/>
      <c r="S205" s="326"/>
      <c r="T205" s="327"/>
      <c r="U205" s="328"/>
      <c r="V205" s="329"/>
      <c r="W205" s="329"/>
      <c r="X205" s="329"/>
      <c r="Y205" s="329"/>
      <c r="AE205" s="106"/>
      <c r="AF205" s="107"/>
      <c r="AG205" s="106"/>
      <c r="AH205" s="156"/>
      <c r="AI205" s="157"/>
      <c r="AJ205" s="361"/>
      <c r="AK205" s="362"/>
      <c r="AL205" s="362"/>
      <c r="AM205" s="362"/>
      <c r="AN205" s="365"/>
      <c r="AO205" s="365"/>
      <c r="AP205" s="365"/>
      <c r="AQ205" s="366"/>
      <c r="AR205" s="354"/>
      <c r="AS205" s="355"/>
      <c r="AT205" s="355"/>
      <c r="AU205" s="355"/>
      <c r="AV205" s="355"/>
      <c r="AW205" s="356"/>
      <c r="AX205" s="357"/>
      <c r="AY205" s="358"/>
      <c r="AZ205" s="358"/>
      <c r="BA205" s="358"/>
      <c r="BB205" s="358"/>
    </row>
    <row r="206" spans="1:54" ht="14.25" customHeight="1">
      <c r="A206" s="104"/>
      <c r="B206" s="105"/>
      <c r="C206" s="104"/>
      <c r="D206" s="129"/>
      <c r="E206" s="151"/>
      <c r="F206" s="89"/>
      <c r="G206" s="152"/>
      <c r="H206" s="152"/>
      <c r="I206" s="152"/>
      <c r="J206" s="152"/>
      <c r="K206" s="55"/>
      <c r="L206" s="55"/>
      <c r="M206" s="55"/>
      <c r="N206" s="55"/>
      <c r="O206" s="153"/>
      <c r="P206" s="153"/>
      <c r="Q206" s="153"/>
      <c r="R206" s="153"/>
      <c r="S206" s="153"/>
      <c r="T206" s="153"/>
      <c r="U206" s="149"/>
      <c r="V206" s="149"/>
      <c r="W206" s="149"/>
      <c r="X206" s="149"/>
      <c r="Y206" s="149"/>
      <c r="AE206" s="106"/>
      <c r="AF206" s="107"/>
      <c r="AG206" s="106"/>
      <c r="AH206" s="158"/>
      <c r="AI206" s="111"/>
      <c r="AJ206" s="159"/>
      <c r="AK206" s="159"/>
      <c r="AL206" s="159"/>
      <c r="AM206" s="159"/>
      <c r="AN206" s="160"/>
      <c r="AO206" s="160"/>
      <c r="AP206" s="119"/>
      <c r="AQ206" s="119"/>
      <c r="AR206" s="161"/>
      <c r="AS206" s="161"/>
      <c r="AT206" s="161"/>
      <c r="AU206" s="161"/>
      <c r="AV206" s="161"/>
      <c r="AW206" s="161"/>
      <c r="AX206" s="162"/>
      <c r="AY206" s="162"/>
      <c r="AZ206" s="163"/>
      <c r="BA206" s="163"/>
      <c r="BB206" s="163"/>
    </row>
    <row r="207" spans="1:54" ht="14.25" customHeight="1">
      <c r="A207" s="104"/>
      <c r="B207" s="105"/>
      <c r="C207" s="104"/>
      <c r="D207" s="129"/>
      <c r="E207" s="144"/>
      <c r="F207" s="110"/>
      <c r="G207" s="145"/>
      <c r="H207" s="145"/>
      <c r="I207" s="145"/>
      <c r="J207" s="145"/>
      <c r="K207" s="118"/>
      <c r="L207" s="118"/>
      <c r="M207" s="118"/>
      <c r="N207" s="118"/>
      <c r="O207" s="147"/>
      <c r="P207" s="147"/>
      <c r="Q207" s="147"/>
      <c r="R207" s="147"/>
      <c r="S207" s="147"/>
      <c r="T207" s="147"/>
      <c r="U207" s="148"/>
      <c r="V207" s="148"/>
      <c r="W207" s="148"/>
      <c r="X207" s="148"/>
      <c r="Y207" s="148"/>
      <c r="Z207" s="119"/>
      <c r="AA207" s="119"/>
      <c r="AB207" s="119"/>
      <c r="AC207" s="119"/>
      <c r="AD207" s="119"/>
      <c r="AE207" s="106"/>
      <c r="AF207" s="107"/>
      <c r="AG207" s="106"/>
      <c r="AH207" s="124"/>
      <c r="AI207" s="123"/>
      <c r="AJ207" s="164"/>
      <c r="AK207" s="164"/>
      <c r="AL207" s="164"/>
      <c r="AM207" s="164"/>
      <c r="AR207" s="165"/>
      <c r="AS207" s="165"/>
      <c r="AT207" s="165"/>
      <c r="AU207" s="165"/>
      <c r="AV207" s="165"/>
      <c r="AW207" s="165"/>
      <c r="AX207" s="163"/>
      <c r="AY207" s="163"/>
      <c r="AZ207" s="163"/>
      <c r="BA207" s="163"/>
      <c r="BB207" s="163"/>
    </row>
    <row r="208" spans="1:54" ht="14.25" customHeight="1">
      <c r="A208" s="104"/>
      <c r="B208" s="105"/>
      <c r="C208" s="104"/>
      <c r="D208" s="105"/>
      <c r="E208" s="139"/>
      <c r="F208" s="140"/>
      <c r="G208" s="314" t="s">
        <v>131</v>
      </c>
      <c r="H208" s="315"/>
      <c r="I208" s="315"/>
      <c r="J208" s="315"/>
      <c r="K208" s="318" t="s">
        <v>124</v>
      </c>
      <c r="L208" s="318"/>
      <c r="M208" s="318"/>
      <c r="N208" s="319"/>
      <c r="O208" s="322"/>
      <c r="P208" s="323"/>
      <c r="Q208" s="323"/>
      <c r="R208" s="323"/>
      <c r="S208" s="323"/>
      <c r="T208" s="324"/>
      <c r="U208" s="328"/>
      <c r="V208" s="329"/>
      <c r="W208" s="329"/>
      <c r="X208" s="329"/>
      <c r="Y208" s="329"/>
      <c r="Z208" s="111"/>
      <c r="AA208" s="111"/>
      <c r="AB208" s="111"/>
      <c r="AC208" s="111"/>
      <c r="AD208" s="111"/>
      <c r="AE208" s="106"/>
      <c r="AF208" s="107"/>
      <c r="AG208" s="166"/>
      <c r="AH208" s="154"/>
      <c r="AI208" s="155"/>
      <c r="AJ208" s="359" t="s">
        <v>127</v>
      </c>
      <c r="AK208" s="360"/>
      <c r="AL208" s="360"/>
      <c r="AM208" s="360"/>
      <c r="AN208" s="363" t="s">
        <v>128</v>
      </c>
      <c r="AO208" s="363"/>
      <c r="AP208" s="363"/>
      <c r="AQ208" s="364"/>
      <c r="AR208" s="351"/>
      <c r="AS208" s="352"/>
      <c r="AT208" s="352"/>
      <c r="AU208" s="352"/>
      <c r="AV208" s="352"/>
      <c r="AW208" s="353"/>
      <c r="AX208" s="357"/>
      <c r="AY208" s="358"/>
      <c r="AZ208" s="358"/>
      <c r="BA208" s="358"/>
      <c r="BB208" s="358"/>
    </row>
    <row r="209" spans="1:54" ht="14.25" customHeight="1">
      <c r="A209" s="104"/>
      <c r="B209" s="105"/>
      <c r="C209" s="104"/>
      <c r="D209" s="105"/>
      <c r="E209" s="141"/>
      <c r="F209" s="142"/>
      <c r="G209" s="316"/>
      <c r="H209" s="317"/>
      <c r="I209" s="317"/>
      <c r="J209" s="317"/>
      <c r="K209" s="320"/>
      <c r="L209" s="320"/>
      <c r="M209" s="320"/>
      <c r="N209" s="321"/>
      <c r="O209" s="325"/>
      <c r="P209" s="326"/>
      <c r="Q209" s="326"/>
      <c r="R209" s="326"/>
      <c r="S209" s="326"/>
      <c r="T209" s="327"/>
      <c r="U209" s="328"/>
      <c r="V209" s="329"/>
      <c r="W209" s="329"/>
      <c r="X209" s="329"/>
      <c r="Y209" s="329"/>
      <c r="Z209" s="111"/>
      <c r="AA209" s="111"/>
      <c r="AB209" s="111"/>
      <c r="AC209" s="111"/>
      <c r="AD209" s="111"/>
      <c r="AE209" s="106"/>
      <c r="AF209" s="107"/>
      <c r="AG209" s="166"/>
      <c r="AH209" s="156"/>
      <c r="AI209" s="157"/>
      <c r="AJ209" s="361"/>
      <c r="AK209" s="362"/>
      <c r="AL209" s="362"/>
      <c r="AM209" s="362"/>
      <c r="AN209" s="365"/>
      <c r="AO209" s="365"/>
      <c r="AP209" s="365"/>
      <c r="AQ209" s="366"/>
      <c r="AR209" s="354"/>
      <c r="AS209" s="355"/>
      <c r="AT209" s="355"/>
      <c r="AU209" s="355"/>
      <c r="AV209" s="355"/>
      <c r="AW209" s="356"/>
      <c r="AX209" s="357"/>
      <c r="AY209" s="358"/>
      <c r="AZ209" s="358"/>
      <c r="BA209" s="358"/>
      <c r="BB209" s="358"/>
    </row>
    <row r="210" spans="1:54" ht="14.25" customHeight="1">
      <c r="A210" s="104"/>
      <c r="B210" s="105"/>
      <c r="C210" s="104"/>
      <c r="D210" s="105"/>
      <c r="E210" s="132"/>
      <c r="F210" s="113"/>
      <c r="G210" s="167"/>
      <c r="H210" s="167"/>
      <c r="I210" s="167"/>
      <c r="J210" s="167"/>
      <c r="K210" s="129"/>
      <c r="L210" s="129"/>
      <c r="M210" s="105"/>
      <c r="N210" s="105"/>
      <c r="O210" s="168"/>
      <c r="P210" s="168"/>
      <c r="Q210" s="168"/>
      <c r="R210" s="168"/>
      <c r="S210" s="168"/>
      <c r="T210" s="168"/>
      <c r="U210" s="169"/>
      <c r="V210" s="169"/>
      <c r="W210" s="169"/>
      <c r="X210" s="169"/>
      <c r="Y210" s="169"/>
      <c r="Z210" s="106"/>
      <c r="AA210" s="106"/>
      <c r="AB210" s="106"/>
      <c r="AC210" s="106"/>
      <c r="AD210" s="106"/>
      <c r="AE210" s="106"/>
      <c r="AF210" s="107"/>
      <c r="AG210" s="166"/>
      <c r="AH210" s="124"/>
      <c r="AI210" s="123"/>
      <c r="AJ210" s="164"/>
      <c r="AK210" s="164"/>
      <c r="AL210" s="164"/>
      <c r="AM210" s="164"/>
      <c r="AR210" s="165"/>
      <c r="AS210" s="165"/>
      <c r="AT210" s="165"/>
      <c r="AU210" s="165"/>
      <c r="AV210" s="165"/>
      <c r="AW210" s="165"/>
      <c r="AX210" s="163"/>
      <c r="AY210" s="163"/>
      <c r="AZ210" s="163"/>
      <c r="BA210" s="163"/>
      <c r="BB210" s="163"/>
    </row>
    <row r="211" spans="1:54" ht="14.25" customHeight="1">
      <c r="A211" s="53"/>
      <c r="B211" s="53"/>
      <c r="C211" s="53"/>
      <c r="D211" s="53"/>
      <c r="E211" s="170"/>
      <c r="F211" s="171"/>
      <c r="G211" s="172"/>
      <c r="H211" s="172"/>
      <c r="I211" s="172"/>
      <c r="J211" s="172"/>
      <c r="K211" s="53"/>
      <c r="L211" s="53"/>
      <c r="M211" s="53"/>
      <c r="N211" s="53"/>
      <c r="O211" s="54"/>
      <c r="P211" s="54"/>
      <c r="Q211" s="54"/>
      <c r="R211" s="54"/>
      <c r="S211" s="54"/>
      <c r="T211" s="54"/>
      <c r="U211" s="173"/>
      <c r="V211" s="173"/>
      <c r="W211" s="173"/>
      <c r="X211" s="173"/>
      <c r="Y211" s="173"/>
      <c r="Z211" s="1"/>
      <c r="AA211" s="1"/>
      <c r="AB211" s="1"/>
      <c r="AC211" s="1"/>
      <c r="AD211" s="1"/>
      <c r="AE211" s="106"/>
      <c r="AF211" s="107"/>
      <c r="AG211" s="106"/>
      <c r="AH211" s="124"/>
      <c r="AI211" s="123"/>
      <c r="AJ211" s="164"/>
      <c r="AK211" s="164"/>
      <c r="AL211" s="164"/>
      <c r="AM211" s="164"/>
      <c r="AR211" s="165"/>
      <c r="AS211" s="165"/>
      <c r="AT211" s="165"/>
      <c r="AU211" s="165"/>
      <c r="AV211" s="165"/>
      <c r="AW211" s="165"/>
      <c r="AX211" s="163"/>
      <c r="AY211" s="163"/>
      <c r="AZ211" s="163"/>
      <c r="BA211" s="163"/>
      <c r="BB211" s="163"/>
    </row>
    <row r="212" spans="1:54" ht="14.25" customHeight="1">
      <c r="A212" s="53"/>
      <c r="B212" s="53"/>
      <c r="C212" s="53"/>
      <c r="D212" s="53"/>
      <c r="E212" s="139"/>
      <c r="F212" s="140"/>
      <c r="G212" s="314"/>
      <c r="H212" s="315"/>
      <c r="I212" s="315"/>
      <c r="J212" s="315"/>
      <c r="K212" s="318" t="s">
        <v>124</v>
      </c>
      <c r="L212" s="318"/>
      <c r="M212" s="318"/>
      <c r="N212" s="319"/>
      <c r="O212" s="322"/>
      <c r="P212" s="323"/>
      <c r="Q212" s="323"/>
      <c r="R212" s="323"/>
      <c r="S212" s="323"/>
      <c r="T212" s="324"/>
      <c r="U212" s="328"/>
      <c r="V212" s="329"/>
      <c r="W212" s="329"/>
      <c r="X212" s="329"/>
      <c r="Y212" s="329"/>
      <c r="Z212" s="1"/>
      <c r="AA212" s="1"/>
      <c r="AB212" s="1"/>
      <c r="AC212" s="1"/>
      <c r="AD212" s="1"/>
      <c r="AE212" s="106"/>
      <c r="AF212" s="107"/>
      <c r="AG212" s="106"/>
      <c r="AH212" s="154"/>
      <c r="AI212" s="155"/>
      <c r="AJ212" s="359" t="s">
        <v>129</v>
      </c>
      <c r="AK212" s="360"/>
      <c r="AL212" s="360"/>
      <c r="AM212" s="360"/>
      <c r="AN212" s="371" t="s">
        <v>130</v>
      </c>
      <c r="AO212" s="371"/>
      <c r="AP212" s="371"/>
      <c r="AQ212" s="372"/>
      <c r="AR212" s="351"/>
      <c r="AS212" s="352"/>
      <c r="AT212" s="352"/>
      <c r="AU212" s="352"/>
      <c r="AV212" s="352"/>
      <c r="AW212" s="353"/>
      <c r="AX212" s="357"/>
      <c r="AY212" s="358"/>
      <c r="AZ212" s="358"/>
      <c r="BA212" s="358"/>
      <c r="BB212" s="358"/>
    </row>
    <row r="213" spans="1:54" ht="14.25" customHeight="1">
      <c r="A213" s="53"/>
      <c r="B213" s="53"/>
      <c r="C213" s="53"/>
      <c r="D213" s="53"/>
      <c r="E213" s="141"/>
      <c r="F213" s="142"/>
      <c r="G213" s="316"/>
      <c r="H213" s="317"/>
      <c r="I213" s="317"/>
      <c r="J213" s="317"/>
      <c r="K213" s="320"/>
      <c r="L213" s="320"/>
      <c r="M213" s="320"/>
      <c r="N213" s="321"/>
      <c r="O213" s="325"/>
      <c r="P213" s="326"/>
      <c r="Q213" s="326"/>
      <c r="R213" s="326"/>
      <c r="S213" s="326"/>
      <c r="T213" s="327"/>
      <c r="U213" s="328"/>
      <c r="V213" s="329"/>
      <c r="W213" s="329"/>
      <c r="X213" s="329"/>
      <c r="Y213" s="329"/>
      <c r="Z213" s="1"/>
      <c r="AA213" s="1"/>
      <c r="AB213" s="1"/>
      <c r="AC213" s="1"/>
      <c r="AD213" s="1"/>
      <c r="AE213" s="106"/>
      <c r="AF213" s="107"/>
      <c r="AG213" s="106"/>
      <c r="AH213" s="156"/>
      <c r="AI213" s="157"/>
      <c r="AJ213" s="361"/>
      <c r="AK213" s="362"/>
      <c r="AL213" s="362"/>
      <c r="AM213" s="362"/>
      <c r="AN213" s="373"/>
      <c r="AO213" s="373"/>
      <c r="AP213" s="373"/>
      <c r="AQ213" s="374"/>
      <c r="AR213" s="354"/>
      <c r="AS213" s="355"/>
      <c r="AT213" s="355"/>
      <c r="AU213" s="355"/>
      <c r="AV213" s="355"/>
      <c r="AW213" s="356"/>
      <c r="AX213" s="357"/>
      <c r="AY213" s="358"/>
      <c r="AZ213" s="358"/>
      <c r="BA213" s="358"/>
      <c r="BB213" s="358"/>
    </row>
    <row r="214" spans="1:54" ht="14.25" customHeight="1">
      <c r="A214" s="53"/>
      <c r="B214" s="53"/>
      <c r="C214" s="53"/>
      <c r="D214" s="53"/>
      <c r="E214" s="170"/>
      <c r="F214" s="171"/>
      <c r="G214" s="172"/>
      <c r="H214" s="172"/>
      <c r="I214" s="172"/>
      <c r="J214" s="172"/>
      <c r="K214" s="53"/>
      <c r="L214" s="53"/>
      <c r="M214" s="53"/>
      <c r="N214" s="53"/>
      <c r="O214" s="54"/>
      <c r="P214" s="54"/>
      <c r="Q214" s="54"/>
      <c r="R214" s="54"/>
      <c r="S214" s="54"/>
      <c r="T214" s="54"/>
      <c r="U214" s="173"/>
      <c r="V214" s="173"/>
      <c r="W214" s="173"/>
      <c r="X214" s="173"/>
      <c r="Y214" s="173"/>
      <c r="Z214" s="1"/>
      <c r="AA214" s="1"/>
      <c r="AB214" s="1"/>
      <c r="AC214" s="1"/>
      <c r="AD214" s="1"/>
      <c r="AE214" s="1"/>
      <c r="AF214" s="1"/>
      <c r="AG214" s="1"/>
      <c r="AH214" s="124"/>
      <c r="AI214" s="123"/>
      <c r="AJ214" s="164"/>
      <c r="AK214" s="164"/>
      <c r="AL214" s="164"/>
      <c r="AM214" s="164"/>
      <c r="AR214" s="165"/>
      <c r="AS214" s="165"/>
      <c r="AT214" s="165"/>
      <c r="AU214" s="165"/>
      <c r="AV214" s="165"/>
      <c r="AW214" s="165"/>
      <c r="AX214" s="163"/>
      <c r="AY214" s="163"/>
      <c r="AZ214" s="163"/>
      <c r="BA214" s="163"/>
      <c r="BB214" s="163"/>
    </row>
    <row r="215" spans="1:54" ht="14.25" customHeight="1">
      <c r="A215" s="53"/>
      <c r="B215" s="53"/>
      <c r="C215" s="53"/>
      <c r="D215" s="53"/>
      <c r="E215" s="170"/>
      <c r="F215" s="171"/>
      <c r="G215" s="172"/>
      <c r="H215" s="172"/>
      <c r="I215" s="172"/>
      <c r="J215" s="172"/>
      <c r="K215" s="53"/>
      <c r="L215" s="53"/>
      <c r="M215" s="53"/>
      <c r="N215" s="53"/>
      <c r="O215" s="54"/>
      <c r="P215" s="54"/>
      <c r="Q215" s="54"/>
      <c r="R215" s="54"/>
      <c r="S215" s="54"/>
      <c r="T215" s="54"/>
      <c r="U215" s="173"/>
      <c r="V215" s="173"/>
      <c r="W215" s="173"/>
      <c r="X215" s="173"/>
      <c r="Y215" s="173"/>
      <c r="Z215" s="1"/>
      <c r="AA215" s="1"/>
      <c r="AB215" s="1"/>
      <c r="AC215" s="1"/>
      <c r="AD215" s="1"/>
      <c r="AE215" s="1"/>
      <c r="AF215" s="1"/>
      <c r="AG215" s="1"/>
      <c r="AH215" s="158"/>
      <c r="AI215" s="111"/>
      <c r="AJ215" s="159"/>
      <c r="AK215" s="159"/>
      <c r="AL215" s="159"/>
      <c r="AM215" s="159"/>
      <c r="AN215" s="119"/>
      <c r="AO215" s="119"/>
      <c r="AP215" s="119"/>
      <c r="AQ215" s="119"/>
      <c r="AR215" s="161"/>
      <c r="AS215" s="161"/>
      <c r="AT215" s="161"/>
      <c r="AU215" s="161"/>
      <c r="AV215" s="161"/>
      <c r="AW215" s="161"/>
      <c r="AX215" s="162"/>
      <c r="AY215" s="162"/>
      <c r="AZ215" s="162"/>
      <c r="BA215" s="162"/>
      <c r="BB215" s="162"/>
    </row>
    <row r="216" spans="1:54" ht="14.25" customHeight="1">
      <c r="A216" s="53"/>
      <c r="B216" s="53"/>
      <c r="C216" s="53"/>
      <c r="D216" s="53"/>
      <c r="E216" s="170"/>
      <c r="F216" s="171"/>
      <c r="G216" s="172"/>
      <c r="H216" s="172"/>
      <c r="I216" s="172"/>
      <c r="J216" s="172"/>
      <c r="K216" s="53"/>
      <c r="L216" s="53"/>
      <c r="M216" s="53"/>
      <c r="N216" s="53"/>
      <c r="O216" s="54"/>
      <c r="P216" s="54"/>
      <c r="Q216" s="54"/>
      <c r="R216" s="54"/>
      <c r="S216" s="54"/>
      <c r="T216" s="54"/>
      <c r="U216" s="173"/>
      <c r="V216" s="173"/>
      <c r="W216" s="173"/>
      <c r="X216" s="173"/>
      <c r="Y216" s="173"/>
      <c r="Z216" s="1"/>
      <c r="AA216" s="1"/>
      <c r="AB216" s="1"/>
      <c r="AC216" s="1"/>
      <c r="AD216" s="1"/>
      <c r="AE216" s="1"/>
      <c r="AF216" s="1"/>
      <c r="AG216" s="1"/>
      <c r="AH216" s="154"/>
      <c r="AI216" s="155"/>
      <c r="AJ216" s="359" t="s">
        <v>131</v>
      </c>
      <c r="AK216" s="360"/>
      <c r="AL216" s="360"/>
      <c r="AM216" s="360"/>
      <c r="AN216" s="363" t="s">
        <v>124</v>
      </c>
      <c r="AO216" s="363"/>
      <c r="AP216" s="363"/>
      <c r="AQ216" s="364"/>
      <c r="AR216" s="351"/>
      <c r="AS216" s="352"/>
      <c r="AT216" s="352"/>
      <c r="AU216" s="352"/>
      <c r="AV216" s="352"/>
      <c r="AW216" s="353"/>
      <c r="AX216" s="357"/>
      <c r="AY216" s="358"/>
      <c r="AZ216" s="358"/>
      <c r="BA216" s="358"/>
      <c r="BB216" s="358"/>
    </row>
    <row r="217" spans="1:54" ht="14.25" customHeight="1">
      <c r="A217" s="53"/>
      <c r="B217" s="53"/>
      <c r="C217" s="53"/>
      <c r="D217" s="53"/>
      <c r="E217" s="170"/>
      <c r="F217" s="171"/>
      <c r="G217" s="172"/>
      <c r="H217" s="172"/>
      <c r="I217" s="172"/>
      <c r="J217" s="172"/>
      <c r="K217" s="53"/>
      <c r="L217" s="53"/>
      <c r="M217" s="53"/>
      <c r="N217" s="53"/>
      <c r="O217" s="54"/>
      <c r="P217" s="54"/>
      <c r="Q217" s="54"/>
      <c r="R217" s="54"/>
      <c r="S217" s="54"/>
      <c r="T217" s="54"/>
      <c r="U217" s="173"/>
      <c r="V217" s="173"/>
      <c r="W217" s="173"/>
      <c r="X217" s="173"/>
      <c r="Y217" s="173"/>
      <c r="Z217" s="1"/>
      <c r="AA217" s="1"/>
      <c r="AB217" s="1"/>
      <c r="AC217" s="1"/>
      <c r="AD217" s="1"/>
      <c r="AE217" s="1"/>
      <c r="AF217" s="1"/>
      <c r="AG217" s="1"/>
      <c r="AH217" s="156"/>
      <c r="AI217" s="157"/>
      <c r="AJ217" s="361"/>
      <c r="AK217" s="362"/>
      <c r="AL217" s="362"/>
      <c r="AM217" s="362"/>
      <c r="AN217" s="365"/>
      <c r="AO217" s="365"/>
      <c r="AP217" s="365"/>
      <c r="AQ217" s="366"/>
      <c r="AR217" s="354"/>
      <c r="AS217" s="355"/>
      <c r="AT217" s="355"/>
      <c r="AU217" s="355"/>
      <c r="AV217" s="355"/>
      <c r="AW217" s="356"/>
      <c r="AX217" s="357"/>
      <c r="AY217" s="358"/>
      <c r="AZ217" s="358"/>
      <c r="BA217" s="358"/>
      <c r="BB217" s="358"/>
    </row>
    <row r="218" spans="1:54" ht="14.25" customHeight="1">
      <c r="A218" s="53"/>
      <c r="B218" s="53"/>
      <c r="C218" s="53"/>
      <c r="D218" s="53"/>
      <c r="E218" s="170"/>
      <c r="F218" s="171"/>
      <c r="G218" s="172"/>
      <c r="H218" s="172"/>
      <c r="I218" s="172"/>
      <c r="J218" s="172"/>
      <c r="K218" s="53"/>
      <c r="L218" s="53"/>
      <c r="M218" s="53"/>
      <c r="N218" s="53"/>
      <c r="O218" s="54"/>
      <c r="P218" s="54"/>
      <c r="Q218" s="54"/>
      <c r="R218" s="54"/>
      <c r="S218" s="54"/>
      <c r="T218" s="54"/>
      <c r="U218" s="173"/>
      <c r="V218" s="173"/>
      <c r="W218" s="173"/>
      <c r="X218" s="173"/>
      <c r="Y218" s="173"/>
      <c r="Z218" s="1"/>
      <c r="AA218" s="1"/>
      <c r="AB218" s="1"/>
      <c r="AC218" s="1"/>
      <c r="AD218" s="1"/>
      <c r="AE218" s="1"/>
      <c r="AF218" s="1"/>
      <c r="AG218" s="1"/>
      <c r="AH218" s="143"/>
      <c r="AI218" s="134"/>
      <c r="AJ218" s="174"/>
      <c r="AK218" s="174"/>
      <c r="AL218" s="174"/>
      <c r="AM218" s="174"/>
      <c r="AN218" s="166"/>
      <c r="AO218" s="166"/>
      <c r="AP218" s="106"/>
      <c r="AQ218" s="106"/>
      <c r="AR218" s="175"/>
      <c r="AS218" s="175"/>
      <c r="AT218" s="175"/>
      <c r="AU218" s="175"/>
      <c r="AV218" s="175"/>
      <c r="AW218" s="175"/>
      <c r="AX218" s="176"/>
      <c r="AY218" s="176"/>
      <c r="AZ218" s="176"/>
      <c r="BA218" s="176"/>
      <c r="BB218" s="176"/>
    </row>
    <row r="219" spans="1:54" ht="14.25" customHeight="1">
      <c r="A219" s="53"/>
      <c r="B219" s="53"/>
      <c r="C219" s="53"/>
      <c r="D219" s="53"/>
      <c r="E219" s="139"/>
      <c r="F219" s="140"/>
      <c r="G219" s="314"/>
      <c r="H219" s="315"/>
      <c r="I219" s="315"/>
      <c r="J219" s="315"/>
      <c r="K219" s="318" t="s">
        <v>132</v>
      </c>
      <c r="L219" s="318"/>
      <c r="M219" s="318"/>
      <c r="N219" s="319"/>
      <c r="O219" s="322"/>
      <c r="P219" s="323"/>
      <c r="Q219" s="323"/>
      <c r="R219" s="323"/>
      <c r="S219" s="323"/>
      <c r="T219" s="324"/>
      <c r="U219" s="328"/>
      <c r="V219" s="329"/>
      <c r="W219" s="329"/>
      <c r="X219" s="329"/>
      <c r="Y219" s="329"/>
      <c r="Z219" s="1"/>
      <c r="AA219" s="1"/>
      <c r="AB219" s="1"/>
      <c r="AC219" s="1"/>
      <c r="AD219" s="1"/>
      <c r="AE219" s="1"/>
      <c r="AF219" s="1"/>
      <c r="AG219" s="1"/>
      <c r="AH219" s="177"/>
      <c r="AI219" s="178"/>
      <c r="AJ219" s="179"/>
      <c r="AK219" s="179"/>
      <c r="AL219" s="179"/>
      <c r="AM219" s="179"/>
      <c r="AN219" s="1"/>
      <c r="AO219" s="1"/>
      <c r="AP219" s="1"/>
      <c r="AQ219" s="1"/>
      <c r="AR219" s="180"/>
      <c r="AS219" s="180"/>
      <c r="AT219" s="180"/>
      <c r="AU219" s="180"/>
      <c r="AV219" s="180"/>
      <c r="AW219" s="180"/>
      <c r="AX219" s="181"/>
      <c r="AY219" s="181"/>
      <c r="AZ219" s="181"/>
      <c r="BA219" s="181"/>
      <c r="BB219" s="181"/>
    </row>
    <row r="220" spans="1:54" ht="14.25" customHeight="1">
      <c r="A220" s="53"/>
      <c r="B220" s="53"/>
      <c r="C220" s="53"/>
      <c r="D220" s="53"/>
      <c r="E220" s="142"/>
      <c r="F220" s="142"/>
      <c r="G220" s="316"/>
      <c r="H220" s="317"/>
      <c r="I220" s="317"/>
      <c r="J220" s="317"/>
      <c r="K220" s="320"/>
      <c r="L220" s="320"/>
      <c r="M220" s="320"/>
      <c r="N220" s="321"/>
      <c r="O220" s="325"/>
      <c r="P220" s="326"/>
      <c r="Q220" s="326"/>
      <c r="R220" s="326"/>
      <c r="S220" s="326"/>
      <c r="T220" s="327"/>
      <c r="U220" s="328"/>
      <c r="V220" s="329"/>
      <c r="W220" s="329"/>
      <c r="X220" s="329"/>
      <c r="Y220" s="329"/>
      <c r="Z220" s="1"/>
      <c r="AA220" s="1"/>
      <c r="AB220" s="1"/>
      <c r="AC220" s="1"/>
      <c r="AD220" s="1"/>
      <c r="AE220" s="1"/>
      <c r="AF220" s="1"/>
      <c r="AG220" s="1"/>
      <c r="AH220" s="154"/>
      <c r="AI220" s="155"/>
      <c r="AJ220" s="359"/>
      <c r="AK220" s="360"/>
      <c r="AL220" s="360"/>
      <c r="AM220" s="360"/>
      <c r="AN220" s="363" t="s">
        <v>124</v>
      </c>
      <c r="AO220" s="363"/>
      <c r="AP220" s="363"/>
      <c r="AQ220" s="364"/>
      <c r="AR220" s="351"/>
      <c r="AS220" s="352"/>
      <c r="AT220" s="352"/>
      <c r="AU220" s="352"/>
      <c r="AV220" s="352"/>
      <c r="AW220" s="353"/>
      <c r="AX220" s="357"/>
      <c r="AY220" s="358"/>
      <c r="AZ220" s="358"/>
      <c r="BA220" s="358"/>
      <c r="BB220" s="358"/>
    </row>
    <row r="221" spans="1:54" ht="14.25" customHeight="1">
      <c r="A221" s="53"/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1"/>
      <c r="AA221" s="1"/>
      <c r="AB221" s="1"/>
      <c r="AC221" s="1"/>
      <c r="AD221" s="1"/>
      <c r="AE221" s="1"/>
      <c r="AF221" s="1"/>
      <c r="AG221" s="1"/>
      <c r="AH221" s="156"/>
      <c r="AI221" s="157"/>
      <c r="AJ221" s="361"/>
      <c r="AK221" s="362"/>
      <c r="AL221" s="362"/>
      <c r="AM221" s="362"/>
      <c r="AN221" s="365"/>
      <c r="AO221" s="365"/>
      <c r="AP221" s="365"/>
      <c r="AQ221" s="366"/>
      <c r="AR221" s="354"/>
      <c r="AS221" s="355"/>
      <c r="AT221" s="355"/>
      <c r="AU221" s="355"/>
      <c r="AV221" s="355"/>
      <c r="AW221" s="356"/>
      <c r="AX221" s="357"/>
      <c r="AY221" s="358"/>
      <c r="AZ221" s="358"/>
      <c r="BA221" s="358"/>
      <c r="BB221" s="358"/>
    </row>
    <row r="222" spans="1:54" ht="14.25" customHeight="1">
      <c r="A222" s="53"/>
      <c r="B222" s="53"/>
      <c r="C222" s="53"/>
      <c r="D222" s="53"/>
      <c r="E222" s="53"/>
      <c r="F222" s="53"/>
      <c r="G222" s="182" t="s">
        <v>133</v>
      </c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1"/>
      <c r="AA222" s="1"/>
      <c r="AB222" s="1"/>
      <c r="AC222" s="1"/>
      <c r="AD222" s="1"/>
      <c r="AE222" s="1"/>
      <c r="AF222" s="1"/>
      <c r="AG222" s="1"/>
      <c r="AH222" s="177"/>
      <c r="AI222" s="178"/>
      <c r="AJ222" s="179"/>
      <c r="AK222" s="179"/>
      <c r="AL222" s="179"/>
      <c r="AM222" s="179"/>
      <c r="AN222" s="1"/>
      <c r="AO222" s="1"/>
      <c r="AP222" s="1"/>
      <c r="AQ222" s="1"/>
      <c r="AR222" s="180"/>
      <c r="AS222" s="180"/>
      <c r="AT222" s="180"/>
      <c r="AU222" s="180"/>
      <c r="AV222" s="180"/>
      <c r="AW222" s="180"/>
      <c r="AX222" s="181"/>
      <c r="AY222" s="181"/>
      <c r="AZ222" s="181"/>
      <c r="BA222" s="181"/>
      <c r="BB222" s="181"/>
    </row>
    <row r="223" spans="1:54" ht="14.25" customHeight="1">
      <c r="A223" s="53"/>
      <c r="B223" s="53"/>
      <c r="C223" s="53"/>
      <c r="D223" s="53"/>
      <c r="E223" s="53"/>
      <c r="F223" s="53"/>
      <c r="G223" s="182" t="s">
        <v>134</v>
      </c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1"/>
      <c r="AA223" s="1"/>
      <c r="AB223" s="1"/>
      <c r="AC223" s="1"/>
      <c r="AD223" s="1"/>
      <c r="AE223" s="1"/>
      <c r="AF223" s="1"/>
      <c r="AG223" s="1"/>
      <c r="AH223" s="177"/>
      <c r="AI223" s="178"/>
      <c r="AJ223" s="179"/>
      <c r="AK223" s="179"/>
      <c r="AL223" s="179"/>
      <c r="AM223" s="179"/>
      <c r="AN223" s="1"/>
      <c r="AO223" s="1"/>
      <c r="AP223" s="1"/>
      <c r="AQ223" s="1"/>
      <c r="AR223" s="180"/>
      <c r="AS223" s="180"/>
      <c r="AT223" s="180"/>
      <c r="AU223" s="180"/>
      <c r="AV223" s="180"/>
      <c r="AW223" s="180"/>
      <c r="AX223" s="181"/>
      <c r="AY223" s="181"/>
      <c r="AZ223" s="181"/>
      <c r="BA223" s="181"/>
      <c r="BB223" s="181"/>
    </row>
    <row r="224" spans="1:54" ht="14.25" customHeight="1">
      <c r="A224" s="53"/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1"/>
      <c r="AA224" s="1"/>
      <c r="AB224" s="1"/>
      <c r="AC224" s="1"/>
      <c r="AD224" s="1"/>
      <c r="AE224" s="1"/>
      <c r="AF224" s="1"/>
      <c r="AG224" s="1"/>
      <c r="AH224" s="154"/>
      <c r="AI224" s="155"/>
      <c r="AJ224" s="359"/>
      <c r="AK224" s="360"/>
      <c r="AL224" s="360"/>
      <c r="AM224" s="360"/>
      <c r="AN224" s="363" t="s">
        <v>132</v>
      </c>
      <c r="AO224" s="363"/>
      <c r="AP224" s="363"/>
      <c r="AQ224" s="364"/>
      <c r="AR224" s="351"/>
      <c r="AS224" s="352"/>
      <c r="AT224" s="352"/>
      <c r="AU224" s="352"/>
      <c r="AV224" s="352"/>
      <c r="AW224" s="353"/>
      <c r="AX224" s="357"/>
      <c r="AY224" s="358"/>
      <c r="AZ224" s="358"/>
      <c r="BA224" s="358"/>
      <c r="BB224" s="358"/>
    </row>
    <row r="225" spans="1:54" ht="14.25" customHeight="1">
      <c r="A225" s="53"/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1"/>
      <c r="AA225" s="1"/>
      <c r="AB225" s="1"/>
      <c r="AC225" s="1"/>
      <c r="AD225" s="1"/>
      <c r="AE225" s="1"/>
      <c r="AF225" s="1"/>
      <c r="AG225" s="1"/>
      <c r="AH225" s="157"/>
      <c r="AI225" s="157"/>
      <c r="AJ225" s="361"/>
      <c r="AK225" s="362"/>
      <c r="AL225" s="362"/>
      <c r="AM225" s="362"/>
      <c r="AN225" s="365"/>
      <c r="AO225" s="365"/>
      <c r="AP225" s="365"/>
      <c r="AQ225" s="366"/>
      <c r="AR225" s="354"/>
      <c r="AS225" s="355"/>
      <c r="AT225" s="355"/>
      <c r="AU225" s="355"/>
      <c r="AV225" s="355"/>
      <c r="AW225" s="356"/>
      <c r="AX225" s="357"/>
      <c r="AY225" s="358"/>
      <c r="AZ225" s="358"/>
      <c r="BA225" s="358"/>
      <c r="BB225" s="358"/>
    </row>
    <row r="226" spans="1:54" ht="14.25" customHeight="1">
      <c r="A226" s="53"/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</row>
    <row r="227" spans="1:54" ht="14.25" customHeight="1">
      <c r="A227" s="53"/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83" t="s">
        <v>133</v>
      </c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</row>
    <row r="228" spans="1:54" ht="14.25" customHeight="1">
      <c r="A228" s="53"/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83" t="s">
        <v>134</v>
      </c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</row>
    <row r="229" spans="1:54" ht="14.25" customHeight="1">
      <c r="A229" s="53"/>
      <c r="B229" s="53"/>
      <c r="C229" s="53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</row>
    <row r="230" spans="1:54" ht="14.25" customHeight="1">
      <c r="A230" s="53"/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</row>
    <row r="231" spans="1:54" ht="14.25" customHeight="1">
      <c r="A231" s="59"/>
      <c r="B231" s="58"/>
      <c r="C231" s="37" t="s">
        <v>37</v>
      </c>
      <c r="D231" s="55" t="s">
        <v>135</v>
      </c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</row>
    <row r="232" spans="1:54" ht="14.25" customHeight="1">
      <c r="A232" s="55"/>
      <c r="B232" s="55"/>
      <c r="C232" s="53" t="s">
        <v>136</v>
      </c>
      <c r="D232" s="53" t="s">
        <v>137</v>
      </c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</row>
    <row r="233" spans="1:54" ht="14.25" customHeight="1">
      <c r="A233" s="55"/>
      <c r="B233" s="55"/>
      <c r="C233" s="53"/>
      <c r="D233" s="53" t="s">
        <v>138</v>
      </c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</row>
    <row r="234" spans="1:54" ht="14.25" customHeight="1">
      <c r="A234" s="55"/>
      <c r="B234" s="55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</row>
    <row r="235" spans="1:54" ht="14.25" customHeight="1">
      <c r="A235" s="55"/>
      <c r="B235" s="55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</row>
    <row r="236" spans="1:54" ht="14.25" customHeight="1">
      <c r="A236" s="55"/>
      <c r="B236" s="58"/>
      <c r="C236" s="37" t="s">
        <v>39</v>
      </c>
      <c r="D236" s="55" t="s">
        <v>139</v>
      </c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</row>
    <row r="237" spans="1:54" ht="14.25" customHeight="1">
      <c r="A237" s="55"/>
      <c r="B237" s="55"/>
      <c r="C237" s="53" t="s">
        <v>140</v>
      </c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</row>
    <row r="238" spans="1:54" ht="14.25" customHeight="1">
      <c r="A238" s="55"/>
      <c r="B238" s="55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</row>
    <row r="239" spans="1:54" ht="14.25" customHeight="1">
      <c r="A239" s="55"/>
      <c r="B239" s="55"/>
      <c r="C239" s="37" t="s">
        <v>41</v>
      </c>
      <c r="D239" s="55" t="s">
        <v>141</v>
      </c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</row>
    <row r="240" spans="1:54" ht="14.25" customHeight="1">
      <c r="A240" s="55"/>
      <c r="B240" s="55"/>
      <c r="C240" s="53" t="s">
        <v>140</v>
      </c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</row>
    <row r="241" spans="1:25" ht="14.25" customHeight="1">
      <c r="A241" s="55"/>
      <c r="B241" s="55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</row>
    <row r="242" spans="1:25" ht="14.25" customHeight="1">
      <c r="A242" s="55"/>
      <c r="B242" s="55"/>
      <c r="C242" s="37" t="s">
        <v>43</v>
      </c>
      <c r="D242" s="55" t="s">
        <v>142</v>
      </c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</row>
    <row r="243" spans="1:25" ht="14.25" customHeight="1">
      <c r="A243" s="55"/>
      <c r="B243" s="55"/>
      <c r="C243" s="53" t="s">
        <v>140</v>
      </c>
      <c r="D243" s="39" t="s">
        <v>61</v>
      </c>
      <c r="E243" s="35"/>
      <c r="F243" s="35"/>
      <c r="G243" s="35"/>
      <c r="H243" s="35"/>
      <c r="I243" s="35"/>
      <c r="J243" s="35"/>
      <c r="K243" s="251" t="str">
        <f>$M$109</f>
        <v>AM8:30　～　PM17：00</v>
      </c>
      <c r="L243" s="251"/>
      <c r="M243" s="251"/>
      <c r="N243" s="251"/>
      <c r="O243" s="251"/>
      <c r="P243" s="251"/>
      <c r="Q243" s="251"/>
      <c r="R243" s="251"/>
      <c r="S243" s="251"/>
      <c r="T243" s="251"/>
      <c r="U243" s="251"/>
      <c r="V243" s="251"/>
      <c r="W243" s="53"/>
      <c r="X243" s="53"/>
      <c r="Y243" s="53"/>
    </row>
    <row r="244" spans="1:25" ht="14.25" customHeight="1">
      <c r="A244" s="55"/>
      <c r="B244" s="55"/>
      <c r="C244" s="53" t="s">
        <v>140</v>
      </c>
      <c r="D244" s="39" t="s">
        <v>64</v>
      </c>
      <c r="E244" s="35"/>
      <c r="F244" s="35"/>
      <c r="G244" s="35"/>
      <c r="H244" s="35"/>
      <c r="I244" s="35"/>
      <c r="J244" s="35"/>
      <c r="K244" s="251" t="str">
        <f>$M$110</f>
        <v>有（騒音・振動を伴う作業以外の工事） 　</v>
      </c>
      <c r="L244" s="251"/>
      <c r="M244" s="251"/>
      <c r="N244" s="251"/>
      <c r="O244" s="251"/>
      <c r="P244" s="251"/>
      <c r="Q244" s="251"/>
      <c r="R244" s="251"/>
      <c r="S244" s="251"/>
      <c r="T244" s="251"/>
      <c r="U244" s="251"/>
      <c r="V244" s="251"/>
      <c r="W244" s="53"/>
      <c r="X244" s="53"/>
      <c r="Y244" s="53"/>
    </row>
    <row r="245" spans="1:25" ht="14.25" customHeight="1">
      <c r="A245" s="55"/>
      <c r="B245" s="55"/>
      <c r="C245" s="53" t="s">
        <v>140</v>
      </c>
      <c r="D245" s="39" t="s">
        <v>67</v>
      </c>
      <c r="E245" s="35"/>
      <c r="F245" s="35"/>
      <c r="G245" s="35"/>
      <c r="H245" s="35"/>
      <c r="I245" s="35"/>
      <c r="J245" s="35"/>
      <c r="K245" s="251" t="str">
        <f>$M$111</f>
        <v>無</v>
      </c>
      <c r="L245" s="251"/>
      <c r="M245" s="251"/>
      <c r="N245" s="251"/>
      <c r="O245" s="251"/>
      <c r="P245" s="251"/>
      <c r="Q245" s="251"/>
      <c r="R245" s="251"/>
      <c r="S245" s="251"/>
      <c r="T245" s="251"/>
      <c r="U245" s="251"/>
      <c r="V245" s="251"/>
      <c r="W245" s="53"/>
      <c r="X245" s="53"/>
      <c r="Y245" s="53"/>
    </row>
    <row r="246" spans="1:25" ht="14.25" customHeight="1">
      <c r="A246" s="55"/>
      <c r="B246" s="55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</row>
    <row r="247" spans="1:25" ht="14.25" customHeight="1">
      <c r="A247" s="55"/>
      <c r="B247" s="55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</row>
    <row r="248" spans="1:25" ht="14.25" customHeight="1">
      <c r="A248" s="55"/>
      <c r="B248" s="55"/>
      <c r="C248" s="53"/>
      <c r="D248" s="53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</row>
    <row r="249" spans="1:25" ht="14.25" customHeight="1">
      <c r="A249" s="55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3"/>
    </row>
    <row r="250" spans="1:25" ht="14.25" customHeight="1">
      <c r="A250" s="55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3"/>
    </row>
    <row r="251" spans="1:25" ht="14.25" customHeight="1">
      <c r="A251" s="55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3"/>
    </row>
    <row r="252" spans="1:25" ht="14.25" customHeight="1">
      <c r="A252" s="55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3"/>
    </row>
    <row r="253" spans="1:25">
      <c r="A253" s="55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3"/>
    </row>
    <row r="254" spans="1:25">
      <c r="A254" s="55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3"/>
    </row>
    <row r="255" spans="1:25">
      <c r="A255" s="55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3"/>
    </row>
    <row r="256" spans="1:25">
      <c r="A256" s="55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3"/>
    </row>
    <row r="257" spans="1:25">
      <c r="A257" s="55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3"/>
    </row>
    <row r="258" spans="1:25">
      <c r="A258" s="55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3"/>
    </row>
    <row r="259" spans="1:25">
      <c r="A259" s="55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3"/>
    </row>
    <row r="260" spans="1:25">
      <c r="A260" s="55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3"/>
    </row>
    <row r="261" spans="1:25">
      <c r="A261" s="55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3"/>
    </row>
    <row r="262" spans="1:25">
      <c r="A262" s="55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3"/>
    </row>
    <row r="263" spans="1:25">
      <c r="A263" s="55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3"/>
    </row>
    <row r="264" spans="1:25">
      <c r="A264" s="55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3"/>
    </row>
    <row r="265" spans="1:25">
      <c r="A265" s="55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3"/>
    </row>
    <row r="266" spans="1:25">
      <c r="A266" s="55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3"/>
    </row>
    <row r="267" spans="1:25">
      <c r="A267" s="55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3"/>
    </row>
    <row r="268" spans="1:25">
      <c r="A268" s="55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3"/>
    </row>
    <row r="269" spans="1:25">
      <c r="A269" s="55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3"/>
    </row>
    <row r="270" spans="1:25">
      <c r="A270" s="55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3"/>
    </row>
    <row r="271" spans="1:25">
      <c r="A271" s="55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3"/>
    </row>
    <row r="272" spans="1:25">
      <c r="A272" s="55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3"/>
    </row>
    <row r="273" spans="1:25">
      <c r="A273" s="55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3"/>
    </row>
    <row r="274" spans="1:25">
      <c r="A274" s="55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3"/>
    </row>
    <row r="275" spans="1:25" ht="19.5">
      <c r="A275" s="55"/>
      <c r="B275" s="37" t="s">
        <v>143</v>
      </c>
      <c r="C275" s="57" t="s">
        <v>20</v>
      </c>
      <c r="D275" s="55"/>
      <c r="E275" s="58"/>
      <c r="F275" s="58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5"/>
    </row>
    <row r="276" spans="1:25">
      <c r="A276" s="55"/>
      <c r="B276" s="55"/>
      <c r="C276" s="37" t="s">
        <v>33</v>
      </c>
      <c r="D276" s="182" t="s">
        <v>144</v>
      </c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5"/>
    </row>
    <row r="277" spans="1:25">
      <c r="A277" s="55"/>
      <c r="B277" s="55"/>
      <c r="C277" s="53" t="s">
        <v>145</v>
      </c>
      <c r="D277" s="53" t="s">
        <v>146</v>
      </c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5"/>
    </row>
    <row r="278" spans="1:25">
      <c r="A278" s="55"/>
      <c r="B278" s="55"/>
      <c r="C278" s="53" t="s">
        <v>147</v>
      </c>
      <c r="D278" s="53" t="s">
        <v>148</v>
      </c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5"/>
    </row>
    <row r="279" spans="1:25">
      <c r="A279" s="55"/>
      <c r="B279" s="55"/>
      <c r="C279" s="53" t="s">
        <v>149</v>
      </c>
      <c r="D279" s="53" t="s">
        <v>150</v>
      </c>
      <c r="E279" s="53"/>
      <c r="F279" s="53"/>
      <c r="G279" s="53"/>
      <c r="H279" s="375" t="s">
        <v>151</v>
      </c>
      <c r="I279" s="375"/>
      <c r="J279" s="375"/>
      <c r="K279" s="375"/>
      <c r="L279" s="375"/>
      <c r="M279" s="375"/>
      <c r="N279" s="375"/>
      <c r="O279" s="375"/>
      <c r="P279" s="375"/>
      <c r="Q279" s="375"/>
      <c r="R279" s="375"/>
      <c r="S279" s="375"/>
      <c r="T279" s="375"/>
      <c r="U279" s="375"/>
      <c r="V279" s="375"/>
      <c r="W279" s="375"/>
      <c r="X279" s="375"/>
      <c r="Y279" s="55"/>
    </row>
    <row r="280" spans="1:25">
      <c r="A280" s="55"/>
      <c r="B280" s="55"/>
      <c r="C280" s="53"/>
      <c r="D280" s="53" t="s">
        <v>152</v>
      </c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5"/>
    </row>
    <row r="281" spans="1:25">
      <c r="A281" s="55"/>
      <c r="B281" s="55"/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5"/>
    </row>
    <row r="282" spans="1:25">
      <c r="A282" s="55"/>
      <c r="B282" s="55"/>
      <c r="C282" s="37" t="s">
        <v>35</v>
      </c>
      <c r="D282" s="182" t="s">
        <v>153</v>
      </c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5"/>
    </row>
    <row r="283" spans="1:25">
      <c r="A283" s="55"/>
      <c r="B283" s="55"/>
      <c r="C283" s="53" t="s">
        <v>154</v>
      </c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5"/>
    </row>
    <row r="284" spans="1:25">
      <c r="A284" s="55"/>
      <c r="B284" s="55"/>
      <c r="C284" s="51" t="s">
        <v>155</v>
      </c>
      <c r="D284" s="53" t="s">
        <v>156</v>
      </c>
      <c r="E284" s="53"/>
      <c r="F284" s="53"/>
      <c r="G284" s="53"/>
      <c r="H284" s="55"/>
      <c r="I284" s="53" t="s">
        <v>157</v>
      </c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5"/>
    </row>
    <row r="285" spans="1:25">
      <c r="A285" s="55"/>
      <c r="B285" s="55"/>
      <c r="C285" s="51" t="s">
        <v>158</v>
      </c>
      <c r="D285" s="53" t="s">
        <v>159</v>
      </c>
      <c r="E285" s="53"/>
      <c r="F285" s="53"/>
      <c r="G285" s="53"/>
      <c r="H285" s="55"/>
      <c r="I285" s="53" t="s">
        <v>157</v>
      </c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5"/>
    </row>
    <row r="286" spans="1:25">
      <c r="A286" s="55"/>
      <c r="B286" s="55"/>
      <c r="C286" s="51" t="s">
        <v>149</v>
      </c>
      <c r="D286" s="53" t="s">
        <v>160</v>
      </c>
      <c r="E286" s="53"/>
      <c r="F286" s="53"/>
      <c r="G286" s="53"/>
      <c r="H286" s="55"/>
      <c r="I286" s="53" t="s">
        <v>157</v>
      </c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5"/>
    </row>
    <row r="287" spans="1:25">
      <c r="A287" s="55"/>
      <c r="B287" s="55"/>
      <c r="C287" s="51" t="s">
        <v>161</v>
      </c>
      <c r="D287" s="53" t="s">
        <v>162</v>
      </c>
      <c r="E287" s="53"/>
      <c r="F287" s="53"/>
      <c r="G287" s="53"/>
      <c r="H287" s="55"/>
      <c r="I287" s="53" t="s">
        <v>157</v>
      </c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5"/>
    </row>
    <row r="288" spans="1:25">
      <c r="A288" s="55"/>
      <c r="B288" s="55"/>
      <c r="C288" s="51" t="s">
        <v>163</v>
      </c>
      <c r="D288" s="53" t="s">
        <v>164</v>
      </c>
      <c r="E288" s="53"/>
      <c r="F288" s="53"/>
      <c r="G288" s="53"/>
      <c r="H288" s="55"/>
      <c r="I288" s="53" t="s">
        <v>157</v>
      </c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5"/>
    </row>
    <row r="289" spans="1:25">
      <c r="A289" s="55"/>
      <c r="B289" s="55"/>
      <c r="C289" s="51" t="s">
        <v>165</v>
      </c>
      <c r="D289" s="53" t="s">
        <v>166</v>
      </c>
      <c r="E289" s="53"/>
      <c r="F289" s="53"/>
      <c r="G289" s="53"/>
      <c r="H289" s="53"/>
      <c r="I289" s="53"/>
      <c r="J289" s="53"/>
      <c r="K289" s="53"/>
      <c r="L289" s="53"/>
      <c r="M289" s="53"/>
      <c r="N289" s="53" t="s">
        <v>157</v>
      </c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5"/>
    </row>
    <row r="290" spans="1:25">
      <c r="A290" s="55"/>
      <c r="B290" s="55"/>
      <c r="C290" s="51" t="s">
        <v>167</v>
      </c>
      <c r="D290" s="53" t="s">
        <v>168</v>
      </c>
      <c r="E290" s="53"/>
      <c r="F290" s="53"/>
      <c r="G290" s="53"/>
      <c r="H290" s="53"/>
      <c r="I290" s="53"/>
      <c r="J290" s="53"/>
      <c r="K290" s="53"/>
      <c r="L290" s="53"/>
      <c r="M290" s="53"/>
      <c r="N290" s="53" t="s">
        <v>157</v>
      </c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5"/>
    </row>
    <row r="291" spans="1:25">
      <c r="A291" s="55"/>
      <c r="B291" s="55"/>
      <c r="C291" s="51" t="s">
        <v>136</v>
      </c>
      <c r="D291" s="184" t="s">
        <v>169</v>
      </c>
      <c r="E291" s="53"/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4"/>
      <c r="U291" s="54"/>
      <c r="V291" s="54"/>
      <c r="W291" s="54"/>
      <c r="X291" s="54"/>
      <c r="Y291" s="54"/>
    </row>
    <row r="292" spans="1:25">
      <c r="A292" s="55"/>
      <c r="B292" s="55"/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5"/>
    </row>
    <row r="293" spans="1:25">
      <c r="A293" s="55"/>
      <c r="B293" s="55"/>
      <c r="C293" s="37" t="s">
        <v>37</v>
      </c>
      <c r="D293" s="182" t="s">
        <v>170</v>
      </c>
      <c r="E293" s="53"/>
      <c r="F293" s="53"/>
      <c r="G293" s="53"/>
      <c r="H293" s="53"/>
      <c r="I293" s="53"/>
      <c r="J293" s="53"/>
      <c r="K293" s="53"/>
      <c r="L293" s="53" t="s">
        <v>154</v>
      </c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5"/>
    </row>
    <row r="294" spans="1:25">
      <c r="A294" s="55"/>
      <c r="B294" s="55"/>
      <c r="C294" s="51" t="s">
        <v>155</v>
      </c>
      <c r="D294" s="53" t="s">
        <v>171</v>
      </c>
      <c r="E294" s="53"/>
      <c r="F294" s="53"/>
      <c r="G294" s="53"/>
      <c r="H294" s="53"/>
      <c r="I294" s="53" t="s">
        <v>157</v>
      </c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5"/>
    </row>
    <row r="295" spans="1:25">
      <c r="A295" s="55"/>
      <c r="B295" s="55"/>
      <c r="C295" s="51" t="s">
        <v>158</v>
      </c>
      <c r="D295" s="53" t="s">
        <v>172</v>
      </c>
      <c r="E295" s="53"/>
      <c r="F295" s="53"/>
      <c r="G295" s="53"/>
      <c r="H295" s="53"/>
      <c r="I295" s="53" t="s">
        <v>157</v>
      </c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5"/>
    </row>
    <row r="296" spans="1:25" ht="18.75" customHeight="1">
      <c r="A296" s="55"/>
      <c r="B296" s="55"/>
      <c r="C296" s="185"/>
      <c r="D296" s="55"/>
      <c r="E296" s="186" t="s">
        <v>173</v>
      </c>
      <c r="F296" s="376" t="s">
        <v>174</v>
      </c>
      <c r="G296" s="376"/>
      <c r="H296" s="376"/>
      <c r="I296" s="376"/>
      <c r="J296" s="376"/>
      <c r="K296" s="376"/>
      <c r="L296" s="376"/>
      <c r="M296" s="376"/>
      <c r="N296" s="376"/>
      <c r="O296" s="376"/>
      <c r="P296" s="376"/>
      <c r="Q296" s="376"/>
      <c r="R296" s="376"/>
      <c r="S296" s="376"/>
      <c r="T296" s="376"/>
      <c r="U296" s="376"/>
      <c r="V296" s="376"/>
      <c r="W296" s="376"/>
      <c r="X296" s="376"/>
      <c r="Y296" s="376"/>
    </row>
    <row r="297" spans="1:25">
      <c r="A297" s="55"/>
      <c r="B297" s="55"/>
      <c r="C297" s="51"/>
      <c r="D297" s="53"/>
      <c r="E297" s="53"/>
      <c r="F297" s="376"/>
      <c r="G297" s="376"/>
      <c r="H297" s="376"/>
      <c r="I297" s="376"/>
      <c r="J297" s="376"/>
      <c r="K297" s="376"/>
      <c r="L297" s="376"/>
      <c r="M297" s="376"/>
      <c r="N297" s="376"/>
      <c r="O297" s="376"/>
      <c r="P297" s="376"/>
      <c r="Q297" s="376"/>
      <c r="R297" s="376"/>
      <c r="S297" s="376"/>
      <c r="T297" s="376"/>
      <c r="U297" s="376"/>
      <c r="V297" s="376"/>
      <c r="W297" s="376"/>
      <c r="X297" s="376"/>
      <c r="Y297" s="376"/>
    </row>
    <row r="298" spans="1:25">
      <c r="A298" s="55"/>
      <c r="B298" s="55"/>
      <c r="C298" s="51"/>
      <c r="D298" s="53"/>
      <c r="E298" s="53"/>
      <c r="F298" s="376"/>
      <c r="G298" s="376"/>
      <c r="H298" s="376"/>
      <c r="I298" s="376"/>
      <c r="J298" s="376"/>
      <c r="K298" s="376"/>
      <c r="L298" s="376"/>
      <c r="M298" s="376"/>
      <c r="N298" s="376"/>
      <c r="O298" s="376"/>
      <c r="P298" s="376"/>
      <c r="Q298" s="376"/>
      <c r="R298" s="376"/>
      <c r="S298" s="376"/>
      <c r="T298" s="376"/>
      <c r="U298" s="376"/>
      <c r="V298" s="376"/>
      <c r="W298" s="376"/>
      <c r="X298" s="376"/>
      <c r="Y298" s="376"/>
    </row>
    <row r="299" spans="1:25">
      <c r="A299" s="55"/>
      <c r="B299" s="55"/>
      <c r="C299" s="51" t="s">
        <v>149</v>
      </c>
      <c r="D299" s="53" t="s">
        <v>175</v>
      </c>
      <c r="E299" s="53"/>
      <c r="F299" s="53"/>
      <c r="G299" s="53" t="s">
        <v>157</v>
      </c>
      <c r="H299" s="53"/>
      <c r="I299" s="53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5"/>
    </row>
    <row r="300" spans="1:25">
      <c r="A300" s="55"/>
      <c r="B300" s="55"/>
      <c r="C300" s="51" t="s">
        <v>161</v>
      </c>
      <c r="D300" s="53" t="s">
        <v>176</v>
      </c>
      <c r="E300" s="53"/>
      <c r="F300" s="53"/>
      <c r="G300" s="53" t="s">
        <v>157</v>
      </c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5"/>
    </row>
    <row r="301" spans="1:25">
      <c r="A301" s="55"/>
      <c r="B301" s="55"/>
      <c r="C301" s="51" t="s">
        <v>163</v>
      </c>
      <c r="D301" s="53" t="s">
        <v>177</v>
      </c>
      <c r="E301" s="53"/>
      <c r="F301" s="53"/>
      <c r="G301" s="53" t="s">
        <v>157</v>
      </c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5"/>
    </row>
    <row r="302" spans="1:25">
      <c r="A302" s="55"/>
      <c r="B302" s="55"/>
      <c r="C302" s="51" t="s">
        <v>136</v>
      </c>
      <c r="D302" s="375" t="s">
        <v>178</v>
      </c>
      <c r="E302" s="375"/>
      <c r="F302" s="375"/>
      <c r="G302" s="375"/>
      <c r="H302" s="375"/>
      <c r="I302" s="375"/>
      <c r="J302" s="375"/>
      <c r="K302" s="375"/>
      <c r="L302" s="375"/>
      <c r="M302" s="375"/>
      <c r="N302" s="375"/>
      <c r="O302" s="375"/>
      <c r="P302" s="375"/>
      <c r="Q302" s="375"/>
      <c r="R302" s="375"/>
      <c r="S302" s="375"/>
      <c r="T302" s="375"/>
      <c r="U302" s="375"/>
      <c r="V302" s="375"/>
      <c r="W302" s="375"/>
      <c r="X302" s="375"/>
      <c r="Y302" s="375"/>
    </row>
    <row r="303" spans="1:25">
      <c r="A303" s="55"/>
      <c r="B303" s="55"/>
      <c r="C303" s="55"/>
      <c r="D303" s="53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</row>
    <row r="304" spans="1:25">
      <c r="A304" s="55"/>
      <c r="B304" s="55"/>
      <c r="C304" s="37" t="s">
        <v>39</v>
      </c>
      <c r="D304" s="55" t="s">
        <v>179</v>
      </c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</row>
    <row r="305" spans="1:25">
      <c r="A305" s="55"/>
      <c r="B305" s="55"/>
      <c r="C305" s="55"/>
      <c r="D305" s="186" t="s">
        <v>180</v>
      </c>
      <c r="E305" s="391"/>
      <c r="F305" s="391"/>
      <c r="G305" s="53" t="s">
        <v>10</v>
      </c>
      <c r="H305" s="391"/>
      <c r="I305" s="391"/>
      <c r="J305" s="53" t="s">
        <v>181</v>
      </c>
      <c r="K305" s="391"/>
      <c r="L305" s="391"/>
      <c r="M305" s="53" t="s">
        <v>12</v>
      </c>
      <c r="N305" s="53" t="s">
        <v>46</v>
      </c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</row>
    <row r="306" spans="1:25">
      <c r="A306" s="55"/>
      <c r="B306" s="55"/>
      <c r="C306" s="55"/>
      <c r="D306" s="186" t="s">
        <v>180</v>
      </c>
      <c r="E306" s="391"/>
      <c r="F306" s="391"/>
      <c r="G306" s="53" t="s">
        <v>10</v>
      </c>
      <c r="H306" s="391"/>
      <c r="I306" s="391"/>
      <c r="J306" s="53" t="s">
        <v>181</v>
      </c>
      <c r="K306" s="391"/>
      <c r="L306" s="391"/>
      <c r="M306" s="53" t="s">
        <v>12</v>
      </c>
      <c r="N306" s="53" t="s">
        <v>182</v>
      </c>
      <c r="O306" s="35"/>
      <c r="P306" s="41"/>
      <c r="Q306" s="42"/>
      <c r="R306" s="41"/>
      <c r="S306" s="41"/>
      <c r="T306" s="41"/>
      <c r="U306" s="41"/>
      <c r="V306" s="41"/>
      <c r="W306" s="41"/>
      <c r="X306" s="55"/>
      <c r="Y306" s="55"/>
    </row>
    <row r="307" spans="1:25">
      <c r="A307" s="55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</row>
    <row r="308" spans="1:25">
      <c r="A308" s="55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</row>
    <row r="309" spans="1:25">
      <c r="A309" s="55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</row>
    <row r="310" spans="1:25">
      <c r="A310" s="55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</row>
    <row r="311" spans="1:25">
      <c r="A311" s="55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</row>
    <row r="312" spans="1:25">
      <c r="A312" s="55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</row>
    <row r="313" spans="1:25" ht="19.5">
      <c r="A313" s="55"/>
      <c r="B313" s="37" t="s">
        <v>183</v>
      </c>
      <c r="C313" s="57" t="s">
        <v>22</v>
      </c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</row>
    <row r="314" spans="1:25">
      <c r="A314" s="55"/>
      <c r="B314" s="377" t="s">
        <v>184</v>
      </c>
      <c r="C314" s="377"/>
      <c r="D314" s="377"/>
      <c r="E314" s="377"/>
      <c r="F314" s="377"/>
      <c r="G314" s="377"/>
      <c r="H314" s="377"/>
      <c r="I314" s="377"/>
      <c r="J314" s="377" t="s">
        <v>185</v>
      </c>
      <c r="K314" s="377"/>
      <c r="L314" s="377"/>
      <c r="M314" s="377"/>
      <c r="N314" s="377"/>
      <c r="O314" s="377"/>
      <c r="P314" s="377"/>
      <c r="Q314" s="377"/>
      <c r="R314" s="377"/>
      <c r="S314" s="377"/>
      <c r="T314" s="377"/>
      <c r="U314" s="377" t="s">
        <v>186</v>
      </c>
      <c r="V314" s="377"/>
      <c r="W314" s="377"/>
      <c r="X314" s="377"/>
      <c r="Y314" s="377"/>
    </row>
    <row r="315" spans="1:25">
      <c r="A315" s="55"/>
      <c r="B315" s="377"/>
      <c r="C315" s="377"/>
      <c r="D315" s="377"/>
      <c r="E315" s="377"/>
      <c r="F315" s="377"/>
      <c r="G315" s="377"/>
      <c r="H315" s="377"/>
      <c r="I315" s="377"/>
      <c r="J315" s="377"/>
      <c r="K315" s="377"/>
      <c r="L315" s="377"/>
      <c r="M315" s="377"/>
      <c r="N315" s="377"/>
      <c r="O315" s="377"/>
      <c r="P315" s="377"/>
      <c r="Q315" s="377"/>
      <c r="R315" s="377"/>
      <c r="S315" s="377"/>
      <c r="T315" s="377"/>
      <c r="U315" s="377"/>
      <c r="V315" s="377"/>
      <c r="W315" s="377"/>
      <c r="X315" s="377"/>
      <c r="Y315" s="377"/>
    </row>
    <row r="316" spans="1:25">
      <c r="A316" s="55"/>
      <c r="B316" s="187" t="s">
        <v>187</v>
      </c>
      <c r="C316" s="188"/>
      <c r="D316" s="188"/>
      <c r="E316" s="188"/>
      <c r="F316" s="188"/>
      <c r="G316" s="188"/>
      <c r="H316" s="188"/>
      <c r="I316" s="125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189"/>
      <c r="V316" s="190"/>
      <c r="W316" s="190"/>
      <c r="X316" s="190"/>
      <c r="Y316" s="191"/>
    </row>
    <row r="317" spans="1:25">
      <c r="A317" s="55"/>
      <c r="B317" s="151"/>
      <c r="C317" s="89"/>
      <c r="D317" s="89"/>
      <c r="E317" s="89"/>
      <c r="F317" s="89"/>
      <c r="G317" s="89"/>
      <c r="H317" s="89"/>
      <c r="I317" s="192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170"/>
      <c r="V317" s="171"/>
      <c r="W317" s="171"/>
      <c r="X317" s="171"/>
      <c r="Y317" s="193"/>
    </row>
    <row r="318" spans="1:25">
      <c r="A318" s="55"/>
      <c r="B318" s="151"/>
      <c r="C318" s="89"/>
      <c r="D318" s="89"/>
      <c r="E318" s="89"/>
      <c r="F318" s="89"/>
      <c r="G318" s="89"/>
      <c r="H318" s="89"/>
      <c r="I318" s="192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170"/>
      <c r="V318" s="171"/>
      <c r="W318" s="171"/>
      <c r="X318" s="171"/>
      <c r="Y318" s="193"/>
    </row>
    <row r="319" spans="1:25">
      <c r="A319" s="55"/>
      <c r="B319" s="194" t="s">
        <v>188</v>
      </c>
      <c r="C319" s="89"/>
      <c r="D319" s="89"/>
      <c r="E319" s="89"/>
      <c r="F319" s="89"/>
      <c r="G319" s="89"/>
      <c r="H319" s="89"/>
      <c r="I319" s="192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170"/>
      <c r="V319" s="171"/>
      <c r="W319" s="171"/>
      <c r="X319" s="171"/>
      <c r="Y319" s="193"/>
    </row>
    <row r="320" spans="1:25">
      <c r="A320" s="55"/>
      <c r="B320" s="151"/>
      <c r="C320" s="89"/>
      <c r="D320" s="89"/>
      <c r="E320" s="89"/>
      <c r="F320" s="89"/>
      <c r="G320" s="89"/>
      <c r="H320" s="89"/>
      <c r="I320" s="192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170"/>
      <c r="V320" s="171"/>
      <c r="W320" s="171"/>
      <c r="X320" s="171"/>
      <c r="Y320" s="193"/>
    </row>
    <row r="321" spans="1:25">
      <c r="A321" s="55"/>
      <c r="B321" s="151"/>
      <c r="C321" s="89"/>
      <c r="D321" s="89"/>
      <c r="E321" s="89"/>
      <c r="F321" s="89"/>
      <c r="G321" s="89"/>
      <c r="H321" s="89"/>
      <c r="I321" s="192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170"/>
      <c r="V321" s="171"/>
      <c r="W321" s="171"/>
      <c r="X321" s="171"/>
      <c r="Y321" s="193"/>
    </row>
    <row r="322" spans="1:25">
      <c r="A322" s="55"/>
      <c r="B322" s="194" t="s">
        <v>189</v>
      </c>
      <c r="C322" s="89"/>
      <c r="D322" s="89"/>
      <c r="E322" s="89"/>
      <c r="F322" s="89"/>
      <c r="G322" s="89"/>
      <c r="H322" s="89"/>
      <c r="I322" s="192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170"/>
      <c r="V322" s="171"/>
      <c r="W322" s="171"/>
      <c r="X322" s="171"/>
      <c r="Y322" s="193"/>
    </row>
    <row r="323" spans="1:25">
      <c r="A323" s="55"/>
      <c r="B323" s="151"/>
      <c r="C323" s="89"/>
      <c r="D323" s="89"/>
      <c r="E323" s="89"/>
      <c r="F323" s="89"/>
      <c r="G323" s="89"/>
      <c r="H323" s="89"/>
      <c r="I323" s="192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170"/>
      <c r="V323" s="171"/>
      <c r="W323" s="171"/>
      <c r="X323" s="171"/>
      <c r="Y323" s="193"/>
    </row>
    <row r="324" spans="1:25">
      <c r="A324" s="55"/>
      <c r="B324" s="151"/>
      <c r="C324" s="89"/>
      <c r="D324" s="89"/>
      <c r="E324" s="89"/>
      <c r="F324" s="89"/>
      <c r="G324" s="89"/>
      <c r="H324" s="89"/>
      <c r="I324" s="192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170"/>
      <c r="V324" s="171"/>
      <c r="W324" s="171"/>
      <c r="X324" s="171"/>
      <c r="Y324" s="193"/>
    </row>
    <row r="325" spans="1:25">
      <c r="A325" s="55"/>
      <c r="B325" s="194" t="s">
        <v>190</v>
      </c>
      <c r="C325" s="89"/>
      <c r="D325" s="89"/>
      <c r="E325" s="89"/>
      <c r="F325" s="89"/>
      <c r="G325" s="89"/>
      <c r="H325" s="89"/>
      <c r="I325" s="192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170"/>
      <c r="V325" s="171"/>
      <c r="W325" s="171"/>
      <c r="X325" s="171"/>
      <c r="Y325" s="193"/>
    </row>
    <row r="326" spans="1:25">
      <c r="A326" s="55"/>
      <c r="B326" s="151"/>
      <c r="C326" s="89"/>
      <c r="D326" s="89"/>
      <c r="E326" s="89"/>
      <c r="F326" s="89"/>
      <c r="G326" s="89"/>
      <c r="H326" s="89"/>
      <c r="I326" s="192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170"/>
      <c r="V326" s="171"/>
      <c r="W326" s="171"/>
      <c r="X326" s="171"/>
      <c r="Y326" s="193"/>
    </row>
    <row r="327" spans="1:25">
      <c r="A327" s="55"/>
      <c r="B327" s="151"/>
      <c r="C327" s="89"/>
      <c r="D327" s="89"/>
      <c r="E327" s="89"/>
      <c r="F327" s="89"/>
      <c r="G327" s="89"/>
      <c r="H327" s="89"/>
      <c r="I327" s="192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170"/>
      <c r="V327" s="171"/>
      <c r="W327" s="171"/>
      <c r="X327" s="171"/>
      <c r="Y327" s="193"/>
    </row>
    <row r="328" spans="1:25">
      <c r="A328" s="55"/>
      <c r="B328" s="194" t="s">
        <v>191</v>
      </c>
      <c r="C328" s="89"/>
      <c r="D328" s="89"/>
      <c r="E328" s="89"/>
      <c r="F328" s="89"/>
      <c r="G328" s="89"/>
      <c r="H328" s="89"/>
      <c r="I328" s="192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170"/>
      <c r="V328" s="171"/>
      <c r="W328" s="171"/>
      <c r="X328" s="171"/>
      <c r="Y328" s="193"/>
    </row>
    <row r="329" spans="1:25">
      <c r="A329" s="55"/>
      <c r="B329" s="151"/>
      <c r="C329" s="89"/>
      <c r="D329" s="89"/>
      <c r="E329" s="89"/>
      <c r="F329" s="89"/>
      <c r="G329" s="89"/>
      <c r="H329" s="89"/>
      <c r="I329" s="192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170"/>
      <c r="V329" s="171"/>
      <c r="W329" s="171"/>
      <c r="X329" s="171"/>
      <c r="Y329" s="193"/>
    </row>
    <row r="330" spans="1:25">
      <c r="A330" s="55"/>
      <c r="B330" s="151"/>
      <c r="C330" s="89"/>
      <c r="D330" s="89"/>
      <c r="E330" s="89"/>
      <c r="F330" s="89"/>
      <c r="G330" s="89"/>
      <c r="H330" s="89"/>
      <c r="I330" s="192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170"/>
      <c r="V330" s="171"/>
      <c r="W330" s="171"/>
      <c r="X330" s="171"/>
      <c r="Y330" s="193"/>
    </row>
    <row r="331" spans="1:25">
      <c r="A331" s="55"/>
      <c r="B331" s="194" t="s">
        <v>192</v>
      </c>
      <c r="C331" s="89"/>
      <c r="D331" s="89"/>
      <c r="E331" s="89"/>
      <c r="F331" s="89"/>
      <c r="G331" s="89"/>
      <c r="H331" s="89"/>
      <c r="I331" s="192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170"/>
      <c r="V331" s="171"/>
      <c r="W331" s="171"/>
      <c r="X331" s="171"/>
      <c r="Y331" s="193"/>
    </row>
    <row r="332" spans="1:25">
      <c r="A332" s="55"/>
      <c r="B332" s="151"/>
      <c r="C332" s="89"/>
      <c r="D332" s="89"/>
      <c r="E332" s="89"/>
      <c r="F332" s="89"/>
      <c r="G332" s="89"/>
      <c r="H332" s="89"/>
      <c r="I332" s="192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170"/>
      <c r="V332" s="171"/>
      <c r="W332" s="171"/>
      <c r="X332" s="171"/>
      <c r="Y332" s="193"/>
    </row>
    <row r="333" spans="1:25">
      <c r="A333" s="55"/>
      <c r="B333" s="151"/>
      <c r="C333" s="89"/>
      <c r="D333" s="89"/>
      <c r="E333" s="89"/>
      <c r="F333" s="89"/>
      <c r="G333" s="89"/>
      <c r="H333" s="89"/>
      <c r="I333" s="192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170"/>
      <c r="V333" s="171"/>
      <c r="W333" s="171"/>
      <c r="X333" s="171"/>
      <c r="Y333" s="193"/>
    </row>
    <row r="334" spans="1:25">
      <c r="A334" s="55"/>
      <c r="B334" s="194" t="s">
        <v>193</v>
      </c>
      <c r="C334" s="89"/>
      <c r="D334" s="89"/>
      <c r="E334" s="89"/>
      <c r="F334" s="89"/>
      <c r="G334" s="89"/>
      <c r="H334" s="89"/>
      <c r="I334" s="192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170"/>
      <c r="V334" s="171"/>
      <c r="W334" s="171"/>
      <c r="X334" s="171"/>
      <c r="Y334" s="193"/>
    </row>
    <row r="335" spans="1:25">
      <c r="B335" s="124"/>
      <c r="C335" s="123"/>
      <c r="D335" s="123"/>
      <c r="E335" s="123"/>
      <c r="F335" s="123"/>
      <c r="G335" s="123"/>
      <c r="H335" s="123"/>
      <c r="I335" s="120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77"/>
      <c r="V335" s="178"/>
      <c r="W335" s="178"/>
      <c r="X335" s="178"/>
      <c r="Y335" s="195"/>
    </row>
    <row r="336" spans="1:25">
      <c r="B336" s="124"/>
      <c r="C336" s="123"/>
      <c r="D336" s="123"/>
      <c r="E336" s="123"/>
      <c r="F336" s="123"/>
      <c r="G336" s="123"/>
      <c r="H336" s="123"/>
      <c r="I336" s="120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77"/>
      <c r="V336" s="178"/>
      <c r="W336" s="178"/>
      <c r="X336" s="178"/>
      <c r="Y336" s="195"/>
    </row>
    <row r="337" spans="2:25">
      <c r="B337" s="196" t="s">
        <v>194</v>
      </c>
      <c r="C337" s="123"/>
      <c r="D337" s="123"/>
      <c r="E337" s="123"/>
      <c r="F337" s="123"/>
      <c r="G337" s="123"/>
      <c r="H337" s="123"/>
      <c r="I337" s="120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77"/>
      <c r="V337" s="178"/>
      <c r="W337" s="178"/>
      <c r="X337" s="178"/>
      <c r="Y337" s="195"/>
    </row>
    <row r="338" spans="2:25">
      <c r="B338" s="124"/>
      <c r="C338" s="123"/>
      <c r="D338" s="123"/>
      <c r="E338" s="123"/>
      <c r="F338" s="123"/>
      <c r="G338" s="123"/>
      <c r="H338" s="123"/>
      <c r="I338" s="120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77"/>
      <c r="V338" s="178"/>
      <c r="W338" s="178"/>
      <c r="X338" s="178"/>
      <c r="Y338" s="195"/>
    </row>
    <row r="339" spans="2:25">
      <c r="B339" s="124"/>
      <c r="C339" s="123"/>
      <c r="D339" s="123"/>
      <c r="E339" s="123"/>
      <c r="F339" s="123"/>
      <c r="G339" s="123"/>
      <c r="H339" s="123"/>
      <c r="I339" s="120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77"/>
      <c r="V339" s="178"/>
      <c r="W339" s="178"/>
      <c r="X339" s="178"/>
      <c r="Y339" s="195"/>
    </row>
    <row r="340" spans="2:25">
      <c r="B340" s="196" t="s">
        <v>195</v>
      </c>
      <c r="C340" s="123"/>
      <c r="D340" s="123"/>
      <c r="E340" s="123"/>
      <c r="F340" s="123"/>
      <c r="G340" s="123"/>
      <c r="H340" s="123"/>
      <c r="I340" s="120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77"/>
      <c r="V340" s="178"/>
      <c r="W340" s="178"/>
      <c r="X340" s="178"/>
      <c r="Y340" s="195"/>
    </row>
    <row r="341" spans="2:25">
      <c r="B341" s="124"/>
      <c r="C341" s="123"/>
      <c r="D341" s="123"/>
      <c r="E341" s="123"/>
      <c r="F341" s="123"/>
      <c r="G341" s="123"/>
      <c r="H341" s="123"/>
      <c r="I341" s="120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77"/>
      <c r="V341" s="178"/>
      <c r="W341" s="178"/>
      <c r="X341" s="178"/>
      <c r="Y341" s="195"/>
    </row>
    <row r="342" spans="2:25">
      <c r="B342" s="124"/>
      <c r="C342" s="123"/>
      <c r="D342" s="123"/>
      <c r="E342" s="123"/>
      <c r="F342" s="123"/>
      <c r="G342" s="123"/>
      <c r="H342" s="123"/>
      <c r="I342" s="120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77"/>
      <c r="V342" s="178"/>
      <c r="W342" s="178"/>
      <c r="X342" s="178"/>
      <c r="Y342" s="195"/>
    </row>
    <row r="343" spans="2:25">
      <c r="B343" s="196" t="s">
        <v>196</v>
      </c>
      <c r="C343" s="123"/>
      <c r="D343" s="123"/>
      <c r="E343" s="123"/>
      <c r="F343" s="123"/>
      <c r="G343" s="123"/>
      <c r="H343" s="123"/>
      <c r="I343" s="120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77"/>
      <c r="V343" s="178"/>
      <c r="W343" s="178"/>
      <c r="X343" s="178"/>
      <c r="Y343" s="195"/>
    </row>
    <row r="344" spans="2:25">
      <c r="B344" s="124"/>
      <c r="C344" s="123"/>
      <c r="D344" s="123"/>
      <c r="E344" s="123"/>
      <c r="F344" s="123"/>
      <c r="G344" s="123"/>
      <c r="H344" s="123"/>
      <c r="I344" s="120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77"/>
      <c r="V344" s="178"/>
      <c r="W344" s="178"/>
      <c r="X344" s="178"/>
      <c r="Y344" s="195"/>
    </row>
    <row r="345" spans="2:25">
      <c r="B345" s="124"/>
      <c r="C345" s="123"/>
      <c r="D345" s="123"/>
      <c r="E345" s="123"/>
      <c r="F345" s="123"/>
      <c r="G345" s="123"/>
      <c r="H345" s="123"/>
      <c r="I345" s="120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77"/>
      <c r="V345" s="178"/>
      <c r="W345" s="178"/>
      <c r="X345" s="178"/>
      <c r="Y345" s="195"/>
    </row>
    <row r="346" spans="2:25">
      <c r="B346" s="196" t="s">
        <v>197</v>
      </c>
      <c r="C346" s="123"/>
      <c r="D346" s="123"/>
      <c r="E346" s="123"/>
      <c r="F346" s="123"/>
      <c r="G346" s="123"/>
      <c r="H346" s="123"/>
      <c r="I346" s="120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77"/>
      <c r="V346" s="178"/>
      <c r="W346" s="178"/>
      <c r="X346" s="178"/>
      <c r="Y346" s="195"/>
    </row>
    <row r="347" spans="2:25">
      <c r="B347" s="124"/>
      <c r="C347" s="123"/>
      <c r="D347" s="123"/>
      <c r="E347" s="123"/>
      <c r="F347" s="123"/>
      <c r="G347" s="123"/>
      <c r="H347" s="123"/>
      <c r="I347" s="120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77"/>
      <c r="V347" s="178"/>
      <c r="W347" s="178"/>
      <c r="X347" s="178"/>
      <c r="Y347" s="195"/>
    </row>
    <row r="348" spans="2:25">
      <c r="B348" s="124"/>
      <c r="C348" s="123"/>
      <c r="D348" s="123"/>
      <c r="E348" s="123"/>
      <c r="F348" s="123"/>
      <c r="G348" s="123"/>
      <c r="H348" s="123"/>
      <c r="I348" s="120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77"/>
      <c r="V348" s="178"/>
      <c r="W348" s="178"/>
      <c r="X348" s="178"/>
      <c r="Y348" s="195"/>
    </row>
    <row r="349" spans="2:25">
      <c r="B349" s="197"/>
      <c r="C349" s="116"/>
      <c r="D349" s="116"/>
      <c r="E349" s="116"/>
      <c r="F349" s="116"/>
      <c r="G349" s="116"/>
      <c r="H349" s="116"/>
      <c r="I349" s="117"/>
      <c r="J349" s="198"/>
      <c r="K349" s="198"/>
      <c r="L349" s="198"/>
      <c r="M349" s="198"/>
      <c r="N349" s="198"/>
      <c r="O349" s="198"/>
      <c r="P349" s="198"/>
      <c r="Q349" s="198"/>
      <c r="R349" s="198"/>
      <c r="S349" s="198"/>
      <c r="T349" s="198"/>
      <c r="U349" s="199"/>
      <c r="V349" s="198"/>
      <c r="W349" s="198"/>
      <c r="X349" s="198"/>
      <c r="Y349" s="200"/>
    </row>
    <row r="352" spans="2:25" ht="19.5">
      <c r="B352" s="30" t="s">
        <v>198</v>
      </c>
      <c r="C352" s="31" t="s">
        <v>199</v>
      </c>
      <c r="E352" s="201"/>
      <c r="F352" s="201"/>
      <c r="G352" s="1"/>
    </row>
    <row r="353" spans="2:7">
      <c r="C353" s="30" t="s">
        <v>33</v>
      </c>
      <c r="D353" s="183" t="s">
        <v>200</v>
      </c>
      <c r="E353" s="1"/>
      <c r="F353" s="1"/>
      <c r="G353" s="1"/>
    </row>
    <row r="354" spans="2:7">
      <c r="C354" s="1" t="s">
        <v>145</v>
      </c>
      <c r="D354" s="1"/>
      <c r="E354" s="1"/>
      <c r="F354" s="1"/>
      <c r="G354" s="1"/>
    </row>
    <row r="357" spans="2:7">
      <c r="C357" s="30" t="s">
        <v>35</v>
      </c>
      <c r="D357" s="183" t="s">
        <v>201</v>
      </c>
      <c r="E357" s="1"/>
    </row>
    <row r="358" spans="2:7">
      <c r="C358" s="1" t="s">
        <v>145</v>
      </c>
      <c r="D358" s="1"/>
      <c r="E358" s="1"/>
    </row>
    <row r="361" spans="2:7" ht="19.5">
      <c r="B361" s="30" t="s">
        <v>202</v>
      </c>
      <c r="C361" s="31" t="s">
        <v>25</v>
      </c>
      <c r="E361" s="201"/>
      <c r="F361" s="201"/>
    </row>
    <row r="362" spans="2:7">
      <c r="C362" s="30" t="s">
        <v>33</v>
      </c>
      <c r="D362" s="183" t="s">
        <v>203</v>
      </c>
      <c r="E362" s="1"/>
      <c r="F362" s="1"/>
    </row>
    <row r="363" spans="2:7">
      <c r="C363" s="1" t="s">
        <v>145</v>
      </c>
      <c r="D363" s="1"/>
      <c r="E363" s="1"/>
      <c r="F363" s="1"/>
    </row>
    <row r="366" spans="2:7">
      <c r="C366" s="30" t="s">
        <v>35</v>
      </c>
      <c r="D366" s="183" t="s">
        <v>204</v>
      </c>
      <c r="E366" s="1"/>
    </row>
    <row r="367" spans="2:7">
      <c r="C367" s="1" t="s">
        <v>145</v>
      </c>
      <c r="D367" s="1"/>
      <c r="E367" s="1"/>
    </row>
    <row r="379" spans="2:27" ht="9.75" customHeight="1"/>
    <row r="380" spans="2:27" s="5" customFormat="1" ht="14.1" customHeight="1">
      <c r="B380" s="30" t="s">
        <v>205</v>
      </c>
      <c r="C380" s="202" t="s">
        <v>206</v>
      </c>
      <c r="D380" s="6"/>
      <c r="F380" s="8"/>
      <c r="G380" s="203"/>
      <c r="H380" s="204" t="s">
        <v>207</v>
      </c>
      <c r="I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2:27" s="5" customFormat="1" ht="14.1" customHeight="1" thickBot="1"/>
    <row r="382" spans="2:27" s="5" customFormat="1" ht="14.1" customHeight="1" thickTop="1">
      <c r="O382" s="378" t="s">
        <v>208</v>
      </c>
      <c r="P382" s="379"/>
      <c r="Q382" s="379"/>
      <c r="R382" s="379"/>
      <c r="S382" s="379"/>
      <c r="T382" s="380"/>
    </row>
    <row r="383" spans="2:27" s="5" customFormat="1" ht="14.1" customHeight="1" thickBot="1">
      <c r="O383" s="381"/>
      <c r="P383" s="382"/>
      <c r="Q383" s="382"/>
      <c r="R383" s="382"/>
      <c r="S383" s="382"/>
      <c r="T383" s="383"/>
    </row>
    <row r="384" spans="2:27" s="5" customFormat="1" ht="14.1" customHeight="1" thickTop="1">
      <c r="E384" s="384" t="s">
        <v>209</v>
      </c>
      <c r="F384" s="385"/>
      <c r="G384" s="385"/>
      <c r="H384" s="385"/>
      <c r="I384" s="385"/>
      <c r="J384" s="385"/>
      <c r="K384" s="385"/>
      <c r="L384" s="386"/>
      <c r="R384" s="205"/>
      <c r="X384" s="206"/>
      <c r="Y384" s="206"/>
      <c r="Z384" s="206"/>
      <c r="AA384" s="206"/>
    </row>
    <row r="385" spans="5:27" s="5" customFormat="1" ht="14.1" customHeight="1">
      <c r="E385" s="387" t="s">
        <v>210</v>
      </c>
      <c r="F385" s="388"/>
      <c r="G385" s="388"/>
      <c r="H385" s="389" t="str">
        <f>[8]入力シート!$C$21</f>
        <v>株式会社　福岡建設</v>
      </c>
      <c r="I385" s="389"/>
      <c r="J385" s="389"/>
      <c r="K385" s="389"/>
      <c r="L385" s="390"/>
      <c r="R385" s="205"/>
      <c r="X385" s="206"/>
      <c r="Y385" s="206"/>
      <c r="Z385" s="206"/>
      <c r="AA385" s="206"/>
    </row>
    <row r="386" spans="5:27" s="5" customFormat="1" ht="14.1" customHeight="1" thickBot="1">
      <c r="E386" s="387" t="s">
        <v>211</v>
      </c>
      <c r="F386" s="388"/>
      <c r="G386" s="388"/>
      <c r="H386" s="243"/>
      <c r="I386" s="243"/>
      <c r="J386" s="243"/>
      <c r="K386" s="243"/>
      <c r="L386" s="392"/>
      <c r="O386" s="393" t="s">
        <v>212</v>
      </c>
      <c r="P386" s="394"/>
      <c r="Q386" s="394"/>
      <c r="R386" s="394"/>
      <c r="S386" s="394"/>
      <c r="T386" s="395"/>
      <c r="X386" s="206"/>
      <c r="Y386" s="206"/>
      <c r="Z386" s="206"/>
      <c r="AA386" s="206"/>
    </row>
    <row r="387" spans="5:27" s="5" customFormat="1" ht="14.1" customHeight="1">
      <c r="E387" s="387" t="s">
        <v>213</v>
      </c>
      <c r="F387" s="388"/>
      <c r="G387" s="388"/>
      <c r="H387" s="243"/>
      <c r="I387" s="243"/>
      <c r="J387" s="243"/>
      <c r="K387" s="243"/>
      <c r="L387" s="392"/>
      <c r="O387" s="396"/>
      <c r="P387" s="397"/>
      <c r="Q387" s="397"/>
      <c r="R387" s="397"/>
      <c r="S387" s="397"/>
      <c r="T387" s="398"/>
      <c r="U387" s="207"/>
      <c r="V387" s="207"/>
      <c r="W387" s="208"/>
      <c r="X387" s="206"/>
      <c r="Y387" s="206"/>
      <c r="Z387" s="206"/>
      <c r="AA387" s="206"/>
    </row>
    <row r="388" spans="5:27" s="5" customFormat="1" ht="14.1" customHeight="1">
      <c r="E388" s="387" t="s">
        <v>214</v>
      </c>
      <c r="F388" s="388"/>
      <c r="G388" s="388"/>
      <c r="H388" s="243"/>
      <c r="I388" s="243"/>
      <c r="J388" s="243"/>
      <c r="K388" s="243"/>
      <c r="L388" s="392"/>
      <c r="R388" s="205"/>
      <c r="W388" s="209"/>
      <c r="X388" s="206"/>
      <c r="Y388" s="206"/>
      <c r="Z388" s="206"/>
      <c r="AA388" s="206"/>
    </row>
    <row r="389" spans="5:27" s="5" customFormat="1" ht="14.1" customHeight="1">
      <c r="E389" s="403"/>
      <c r="F389" s="404"/>
      <c r="G389" s="404"/>
      <c r="H389" s="405"/>
      <c r="I389" s="405"/>
      <c r="J389" s="405"/>
      <c r="K389" s="405"/>
      <c r="L389" s="406"/>
      <c r="R389" s="205"/>
      <c r="W389" s="209"/>
      <c r="X389" s="206"/>
      <c r="Y389" s="206"/>
      <c r="Z389" s="206"/>
      <c r="AA389" s="206"/>
    </row>
    <row r="390" spans="5:27" s="5" customFormat="1" ht="14.1" customHeight="1">
      <c r="J390" s="205"/>
      <c r="N390" s="407" t="s">
        <v>215</v>
      </c>
      <c r="O390" s="408"/>
      <c r="P390" s="408"/>
      <c r="Q390" s="408"/>
      <c r="R390" s="408"/>
      <c r="S390" s="408"/>
      <c r="T390" s="409"/>
      <c r="W390" s="209"/>
    </row>
    <row r="391" spans="5:27" s="5" customFormat="1" ht="14.1" customHeight="1">
      <c r="J391" s="205"/>
      <c r="N391" s="387" t="s">
        <v>211</v>
      </c>
      <c r="O391" s="388"/>
      <c r="P391" s="410" t="str">
        <f>[8]入力シート!$C$25</f>
        <v>建設　次郎</v>
      </c>
      <c r="Q391" s="410"/>
      <c r="R391" s="410"/>
      <c r="S391" s="410"/>
      <c r="T391" s="411"/>
      <c r="U391" s="210"/>
      <c r="W391" s="209"/>
    </row>
    <row r="392" spans="5:27" s="5" customFormat="1" ht="14.1" customHeight="1" thickBot="1">
      <c r="J392" s="211"/>
      <c r="K392" s="212"/>
      <c r="L392" s="212"/>
      <c r="M392" s="213"/>
      <c r="N392" s="387" t="s">
        <v>213</v>
      </c>
      <c r="O392" s="388"/>
      <c r="P392" s="243"/>
      <c r="Q392" s="243"/>
      <c r="R392" s="243"/>
      <c r="S392" s="243"/>
      <c r="T392" s="392"/>
      <c r="V392" s="399" t="s">
        <v>216</v>
      </c>
      <c r="W392" s="400"/>
      <c r="X392" s="400"/>
      <c r="Y392" s="210"/>
      <c r="Z392" s="206"/>
    </row>
    <row r="393" spans="5:27" s="5" customFormat="1" ht="14.1" customHeight="1">
      <c r="J393" s="205"/>
      <c r="N393" s="387" t="s">
        <v>214</v>
      </c>
      <c r="O393" s="388"/>
      <c r="P393" s="243"/>
      <c r="Q393" s="243"/>
      <c r="R393" s="243"/>
      <c r="S393" s="243"/>
      <c r="T393" s="392"/>
      <c r="U393" s="214"/>
      <c r="V393" s="401" t="s">
        <v>217</v>
      </c>
      <c r="W393" s="402"/>
      <c r="X393" s="402"/>
      <c r="Y393" s="210"/>
      <c r="Z393" s="206"/>
    </row>
    <row r="394" spans="5:27" s="5" customFormat="1" ht="14.1" customHeight="1">
      <c r="J394" s="205"/>
      <c r="N394" s="403"/>
      <c r="O394" s="404"/>
      <c r="P394" s="405"/>
      <c r="Q394" s="405"/>
      <c r="R394" s="405"/>
      <c r="S394" s="405"/>
      <c r="T394" s="406"/>
      <c r="X394" s="215"/>
    </row>
    <row r="395" spans="5:27" s="5" customFormat="1" ht="14.1" customHeight="1">
      <c r="I395" s="216"/>
      <c r="J395" s="217"/>
      <c r="R395" s="215"/>
      <c r="X395" s="205"/>
    </row>
    <row r="396" spans="5:27" s="5" customFormat="1" ht="14.1" customHeight="1">
      <c r="E396" s="407" t="s">
        <v>218</v>
      </c>
      <c r="F396" s="408"/>
      <c r="G396" s="408"/>
      <c r="H396" s="408"/>
      <c r="I396" s="408"/>
      <c r="J396" s="408"/>
      <c r="K396" s="408"/>
      <c r="L396" s="408"/>
      <c r="M396" s="408"/>
      <c r="N396" s="409"/>
      <c r="R396" s="205"/>
      <c r="X396" s="205"/>
    </row>
    <row r="397" spans="5:27" s="5" customFormat="1" ht="14.1" customHeight="1">
      <c r="E397" s="425" t="str">
        <f>[8]入力シート!$C$26&amp;[8]入力シート!$C$28</f>
        <v>財政局施設建設課</v>
      </c>
      <c r="F397" s="426"/>
      <c r="G397" s="426"/>
      <c r="H397" s="426"/>
      <c r="I397" s="426"/>
      <c r="J397" s="426"/>
      <c r="K397" s="426"/>
      <c r="L397" s="426"/>
      <c r="M397" s="426"/>
      <c r="N397" s="427"/>
      <c r="R397" s="205"/>
      <c r="X397" s="205"/>
    </row>
    <row r="398" spans="5:27" s="5" customFormat="1" ht="14.1" customHeight="1">
      <c r="E398" s="428" t="s">
        <v>219</v>
      </c>
      <c r="F398" s="429"/>
      <c r="G398" s="429"/>
      <c r="H398" s="429"/>
      <c r="I398" s="430"/>
      <c r="J398" s="430"/>
      <c r="K398" s="430"/>
      <c r="L398" s="430"/>
      <c r="M398" s="430"/>
      <c r="N398" s="431"/>
      <c r="R398" s="205"/>
      <c r="X398" s="217"/>
    </row>
    <row r="399" spans="5:27" s="5" customFormat="1" ht="14.1" customHeight="1">
      <c r="E399" s="415" t="s">
        <v>220</v>
      </c>
      <c r="F399" s="416"/>
      <c r="G399" s="416"/>
      <c r="H399" s="416"/>
      <c r="I399" s="243"/>
      <c r="J399" s="243"/>
      <c r="K399" s="243"/>
      <c r="L399" s="243"/>
      <c r="M399" s="243"/>
      <c r="N399" s="392"/>
      <c r="R399" s="205"/>
      <c r="T399" s="412" t="s">
        <v>221</v>
      </c>
      <c r="U399" s="413"/>
      <c r="V399" s="413"/>
      <c r="W399" s="413"/>
      <c r="X399" s="413"/>
      <c r="Y399" s="414"/>
    </row>
    <row r="400" spans="5:27" s="5" customFormat="1" ht="14.1" customHeight="1" thickBot="1">
      <c r="E400" s="415" t="s">
        <v>222</v>
      </c>
      <c r="F400" s="416"/>
      <c r="G400" s="416"/>
      <c r="H400" s="416"/>
      <c r="I400" s="243"/>
      <c r="J400" s="243"/>
      <c r="K400" s="243"/>
      <c r="L400" s="243"/>
      <c r="M400" s="243"/>
      <c r="N400" s="392"/>
      <c r="R400" s="205"/>
      <c r="T400" s="417"/>
      <c r="U400" s="418"/>
      <c r="V400" s="418"/>
      <c r="W400" s="418"/>
      <c r="X400" s="418"/>
      <c r="Y400" s="419"/>
    </row>
    <row r="401" spans="4:33" s="5" customFormat="1" ht="14.1" customHeight="1" thickBot="1">
      <c r="D401" s="218"/>
      <c r="E401" s="415" t="s">
        <v>223</v>
      </c>
      <c r="F401" s="416"/>
      <c r="G401" s="416"/>
      <c r="H401" s="416"/>
      <c r="I401" s="423"/>
      <c r="J401" s="423"/>
      <c r="K401" s="423"/>
      <c r="L401" s="423"/>
      <c r="M401" s="423"/>
      <c r="N401" s="424"/>
      <c r="R401" s="205"/>
      <c r="T401" s="420"/>
      <c r="U401" s="421"/>
      <c r="V401" s="421"/>
      <c r="W401" s="421"/>
      <c r="X401" s="421"/>
      <c r="Y401" s="422"/>
    </row>
    <row r="402" spans="4:33" s="5" customFormat="1" ht="13.5" customHeight="1">
      <c r="D402" s="205"/>
      <c r="E402" s="415" t="s">
        <v>214</v>
      </c>
      <c r="F402" s="416"/>
      <c r="G402" s="416"/>
      <c r="H402" s="416"/>
      <c r="I402" s="423"/>
      <c r="J402" s="423"/>
      <c r="K402" s="423"/>
      <c r="L402" s="423"/>
      <c r="M402" s="423"/>
      <c r="N402" s="424"/>
      <c r="R402" s="218"/>
      <c r="S402" s="214"/>
      <c r="T402" s="441" t="s">
        <v>224</v>
      </c>
      <c r="U402" s="442"/>
      <c r="V402" s="442"/>
      <c r="W402" s="442"/>
      <c r="X402" s="442"/>
      <c r="Y402" s="443"/>
    </row>
    <row r="403" spans="4:33" s="5" customFormat="1" ht="14.1" customHeight="1">
      <c r="D403" s="205"/>
      <c r="E403" s="432"/>
      <c r="F403" s="433"/>
      <c r="G403" s="433"/>
      <c r="H403" s="433"/>
      <c r="I403" s="444"/>
      <c r="J403" s="444"/>
      <c r="K403" s="444"/>
      <c r="L403" s="444"/>
      <c r="M403" s="444"/>
      <c r="N403" s="445"/>
      <c r="R403" s="205"/>
      <c r="T403" s="441"/>
      <c r="U403" s="442"/>
      <c r="V403" s="442"/>
      <c r="W403" s="442"/>
      <c r="X403" s="442"/>
      <c r="Y403" s="443"/>
      <c r="AD403" s="432" t="s">
        <v>225</v>
      </c>
      <c r="AE403" s="433"/>
      <c r="AF403" s="433"/>
      <c r="AG403" s="433"/>
    </row>
    <row r="404" spans="4:33" s="5" customFormat="1" ht="14.1" customHeight="1">
      <c r="D404" s="205"/>
      <c r="E404" s="434"/>
      <c r="F404" s="435"/>
      <c r="G404" s="435"/>
      <c r="H404" s="435"/>
      <c r="I404" s="436"/>
      <c r="J404" s="436"/>
      <c r="K404" s="436"/>
      <c r="L404" s="436"/>
      <c r="M404" s="436"/>
      <c r="N404" s="437"/>
      <c r="R404" s="205"/>
      <c r="T404" s="219"/>
      <c r="U404" s="220"/>
      <c r="V404" s="220"/>
      <c r="W404" s="220"/>
      <c r="X404" s="221"/>
      <c r="Y404" s="222"/>
      <c r="AD404" s="434" t="s">
        <v>214</v>
      </c>
      <c r="AE404" s="435"/>
      <c r="AF404" s="435"/>
      <c r="AG404" s="435"/>
    </row>
    <row r="405" spans="4:33" s="5" customFormat="1" ht="14.1" customHeight="1">
      <c r="D405" s="205"/>
      <c r="I405" s="209"/>
      <c r="R405" s="205"/>
      <c r="T405" s="223"/>
      <c r="U405" s="223"/>
      <c r="V405" s="223"/>
      <c r="W405" s="223"/>
      <c r="X405" s="35"/>
      <c r="Y405" s="35"/>
      <c r="AD405" s="202"/>
      <c r="AE405" s="202"/>
      <c r="AF405" s="202"/>
      <c r="AG405" s="202"/>
    </row>
    <row r="406" spans="4:33" s="5" customFormat="1" ht="14.1" customHeight="1">
      <c r="D406" s="205"/>
      <c r="E406" s="407" t="s">
        <v>226</v>
      </c>
      <c r="F406" s="408"/>
      <c r="G406" s="408"/>
      <c r="H406" s="408"/>
      <c r="I406" s="408"/>
      <c r="J406" s="408"/>
      <c r="K406" s="408"/>
      <c r="L406" s="408"/>
      <c r="M406" s="408"/>
      <c r="N406" s="409"/>
      <c r="R406" s="205"/>
      <c r="T406" s="438" t="s">
        <v>227</v>
      </c>
      <c r="U406" s="439"/>
      <c r="V406" s="439"/>
      <c r="W406" s="439"/>
      <c r="X406" s="439"/>
      <c r="Y406" s="440"/>
    </row>
    <row r="407" spans="4:33" s="5" customFormat="1" ht="14.1" customHeight="1" thickBot="1">
      <c r="D407" s="205"/>
      <c r="E407" s="457"/>
      <c r="F407" s="444"/>
      <c r="G407" s="444"/>
      <c r="H407" s="444"/>
      <c r="I407" s="444"/>
      <c r="J407" s="444"/>
      <c r="K407" s="444"/>
      <c r="L407" s="444"/>
      <c r="M407" s="444"/>
      <c r="N407" s="445"/>
      <c r="R407" s="205"/>
      <c r="T407" s="454"/>
      <c r="U407" s="455"/>
      <c r="V407" s="455"/>
      <c r="W407" s="455"/>
      <c r="X407" s="455"/>
      <c r="Y407" s="456"/>
    </row>
    <row r="408" spans="4:33" s="5" customFormat="1" ht="14.1" customHeight="1">
      <c r="D408" s="205"/>
      <c r="E408" s="446" t="s">
        <v>228</v>
      </c>
      <c r="F408" s="447"/>
      <c r="G408" s="447"/>
      <c r="H408" s="447"/>
      <c r="I408" s="448"/>
      <c r="J408" s="448"/>
      <c r="K408" s="448"/>
      <c r="L408" s="448"/>
      <c r="M408" s="448"/>
      <c r="N408" s="449"/>
      <c r="R408" s="218"/>
      <c r="S408" s="214"/>
      <c r="T408" s="441"/>
      <c r="U408" s="442"/>
      <c r="V408" s="442"/>
      <c r="W408" s="442"/>
      <c r="X408" s="442"/>
      <c r="Y408" s="443"/>
    </row>
    <row r="409" spans="4:33" s="5" customFormat="1" ht="14.1" customHeight="1">
      <c r="D409" s="205"/>
      <c r="E409" s="446" t="s">
        <v>229</v>
      </c>
      <c r="F409" s="447"/>
      <c r="G409" s="447"/>
      <c r="H409" s="447"/>
      <c r="I409" s="448"/>
      <c r="J409" s="448"/>
      <c r="K409" s="448"/>
      <c r="L409" s="448"/>
      <c r="M409" s="448"/>
      <c r="N409" s="449"/>
      <c r="R409" s="205"/>
      <c r="T409" s="458" t="s">
        <v>224</v>
      </c>
      <c r="U409" s="459"/>
      <c r="V409" s="459"/>
      <c r="W409" s="459"/>
      <c r="X409" s="459"/>
      <c r="Y409" s="460"/>
    </row>
    <row r="410" spans="4:33" s="5" customFormat="1" ht="14.1" customHeight="1">
      <c r="D410" s="205"/>
      <c r="E410" s="446" t="s">
        <v>230</v>
      </c>
      <c r="F410" s="447"/>
      <c r="G410" s="447"/>
      <c r="H410" s="447"/>
      <c r="I410" s="448"/>
      <c r="J410" s="448"/>
      <c r="K410" s="448"/>
      <c r="L410" s="448"/>
      <c r="M410" s="448"/>
      <c r="N410" s="449"/>
      <c r="R410" s="205"/>
      <c r="T410" s="223"/>
      <c r="U410" s="223"/>
      <c r="V410" s="223"/>
      <c r="W410" s="223"/>
      <c r="X410" s="35"/>
      <c r="Y410" s="35"/>
    </row>
    <row r="411" spans="4:33" s="5" customFormat="1" ht="14.1" customHeight="1">
      <c r="D411" s="205"/>
      <c r="E411" s="450" t="s">
        <v>231</v>
      </c>
      <c r="F411" s="451"/>
      <c r="G411" s="451"/>
      <c r="H411" s="451"/>
      <c r="I411" s="452"/>
      <c r="J411" s="452"/>
      <c r="K411" s="452"/>
      <c r="L411" s="452"/>
      <c r="M411" s="452"/>
      <c r="N411" s="453"/>
      <c r="R411" s="205"/>
      <c r="T411" s="438" t="s">
        <v>232</v>
      </c>
      <c r="U411" s="439"/>
      <c r="V411" s="439"/>
      <c r="W411" s="439"/>
      <c r="X411" s="439"/>
      <c r="Y411" s="440"/>
    </row>
    <row r="412" spans="4:33" s="5" customFormat="1" ht="14.1" customHeight="1" thickBot="1">
      <c r="D412" s="205"/>
      <c r="I412" s="209"/>
      <c r="O412" s="10"/>
      <c r="P412" s="10"/>
      <c r="Q412" s="10"/>
      <c r="R412" s="224"/>
      <c r="S412" s="10"/>
      <c r="T412" s="454"/>
      <c r="U412" s="455"/>
      <c r="V412" s="455"/>
      <c r="W412" s="455"/>
      <c r="X412" s="455"/>
      <c r="Y412" s="456"/>
    </row>
    <row r="413" spans="4:33" s="5" customFormat="1" ht="14.1" customHeight="1">
      <c r="D413" s="205"/>
      <c r="E413" s="407" t="s">
        <v>233</v>
      </c>
      <c r="F413" s="408"/>
      <c r="G413" s="408"/>
      <c r="H413" s="408"/>
      <c r="I413" s="408"/>
      <c r="J413" s="408"/>
      <c r="K413" s="408"/>
      <c r="L413" s="408"/>
      <c r="M413" s="408"/>
      <c r="N413" s="409"/>
      <c r="O413" s="10"/>
      <c r="P413" s="10"/>
      <c r="Q413" s="10"/>
      <c r="R413" s="225"/>
      <c r="S413" s="226"/>
      <c r="T413" s="441"/>
      <c r="U413" s="442"/>
      <c r="V413" s="442"/>
      <c r="W413" s="442"/>
      <c r="X413" s="442"/>
      <c r="Y413" s="443"/>
    </row>
    <row r="414" spans="4:33" s="5" customFormat="1" ht="14.1" customHeight="1">
      <c r="D414" s="205"/>
      <c r="E414" s="457"/>
      <c r="F414" s="444"/>
      <c r="G414" s="444"/>
      <c r="H414" s="444"/>
      <c r="I414" s="444"/>
      <c r="J414" s="444"/>
      <c r="K414" s="444"/>
      <c r="L414" s="444"/>
      <c r="M414" s="444"/>
      <c r="N414" s="445"/>
      <c r="O414" s="10"/>
      <c r="P414" s="10"/>
      <c r="Q414" s="10"/>
      <c r="R414" s="224"/>
      <c r="S414" s="10"/>
      <c r="T414" s="458" t="s">
        <v>224</v>
      </c>
      <c r="U414" s="459"/>
      <c r="V414" s="459"/>
      <c r="W414" s="459"/>
      <c r="X414" s="459"/>
      <c r="Y414" s="460"/>
    </row>
    <row r="415" spans="4:33" s="5" customFormat="1" ht="14.1" customHeight="1" thickBot="1">
      <c r="D415" s="211"/>
      <c r="E415" s="446" t="s">
        <v>228</v>
      </c>
      <c r="F415" s="447"/>
      <c r="G415" s="447"/>
      <c r="H415" s="447"/>
      <c r="I415" s="448" t="s">
        <v>234</v>
      </c>
      <c r="J415" s="448"/>
      <c r="K415" s="448"/>
      <c r="L415" s="448"/>
      <c r="M415" s="448"/>
      <c r="N415" s="449"/>
      <c r="O415" s="10"/>
      <c r="P415" s="10"/>
      <c r="Q415" s="10"/>
      <c r="R415" s="224"/>
      <c r="S415" s="10"/>
      <c r="T415" s="35"/>
      <c r="U415" s="35"/>
      <c r="V415" s="35"/>
      <c r="W415" s="35"/>
      <c r="X415" s="35"/>
      <c r="Y415" s="35"/>
    </row>
    <row r="416" spans="4:33" s="5" customFormat="1" ht="14.1" customHeight="1">
      <c r="D416" s="227"/>
      <c r="E416" s="446" t="s">
        <v>229</v>
      </c>
      <c r="F416" s="447"/>
      <c r="G416" s="447"/>
      <c r="H416" s="447"/>
      <c r="I416" s="448"/>
      <c r="J416" s="448"/>
      <c r="K416" s="448"/>
      <c r="L416" s="448"/>
      <c r="M416" s="448"/>
      <c r="N416" s="449"/>
      <c r="O416" s="10"/>
      <c r="P416" s="10"/>
      <c r="Q416" s="10"/>
      <c r="R416" s="224"/>
      <c r="S416" s="10"/>
      <c r="T416" s="438" t="s">
        <v>235</v>
      </c>
      <c r="U416" s="439"/>
      <c r="V416" s="439"/>
      <c r="W416" s="439"/>
      <c r="X416" s="439"/>
      <c r="Y416" s="440"/>
    </row>
    <row r="417" spans="3:29" s="5" customFormat="1" ht="14.1" customHeight="1" thickBot="1">
      <c r="D417" s="227"/>
      <c r="E417" s="446" t="s">
        <v>230</v>
      </c>
      <c r="F417" s="447"/>
      <c r="G417" s="447"/>
      <c r="H417" s="447"/>
      <c r="I417" s="448"/>
      <c r="J417" s="448"/>
      <c r="K417" s="448"/>
      <c r="L417" s="448"/>
      <c r="M417" s="448"/>
      <c r="N417" s="449"/>
      <c r="O417" s="10"/>
      <c r="P417" s="10"/>
      <c r="Q417" s="10"/>
      <c r="R417" s="224"/>
      <c r="S417" s="10"/>
      <c r="T417" s="461"/>
      <c r="U417" s="462"/>
      <c r="V417" s="462"/>
      <c r="W417" s="462"/>
      <c r="X417" s="462"/>
      <c r="Y417" s="463"/>
    </row>
    <row r="418" spans="3:29" s="5" customFormat="1" ht="14.1" customHeight="1">
      <c r="D418" s="227"/>
      <c r="E418" s="450" t="s">
        <v>231</v>
      </c>
      <c r="F418" s="451"/>
      <c r="G418" s="451"/>
      <c r="H418" s="451"/>
      <c r="I418" s="452"/>
      <c r="J418" s="452"/>
      <c r="K418" s="452"/>
      <c r="L418" s="452"/>
      <c r="M418" s="452"/>
      <c r="N418" s="453"/>
      <c r="P418" s="10"/>
      <c r="Q418" s="10"/>
      <c r="R418" s="225"/>
      <c r="S418" s="226"/>
      <c r="T418" s="441"/>
      <c r="U418" s="442"/>
      <c r="V418" s="442"/>
      <c r="W418" s="442"/>
      <c r="X418" s="442"/>
      <c r="Y418" s="443"/>
    </row>
    <row r="419" spans="3:29" s="5" customFormat="1" ht="14.1" customHeight="1">
      <c r="R419" s="205"/>
      <c r="T419" s="458" t="s">
        <v>224</v>
      </c>
      <c r="U419" s="459"/>
      <c r="V419" s="459"/>
      <c r="W419" s="459"/>
      <c r="X419" s="459"/>
      <c r="Y419" s="460"/>
    </row>
    <row r="420" spans="3:29" s="5" customFormat="1" ht="14.1" customHeight="1">
      <c r="I420" s="399" t="s">
        <v>236</v>
      </c>
      <c r="J420" s="400"/>
      <c r="K420" s="400"/>
      <c r="L420" s="400"/>
      <c r="M420" s="400"/>
      <c r="N420" s="474"/>
      <c r="R420" s="205"/>
      <c r="T420" s="35"/>
      <c r="U420" s="35"/>
      <c r="V420" s="35"/>
      <c r="W420" s="35"/>
      <c r="X420" s="35"/>
      <c r="Y420" s="35"/>
    </row>
    <row r="421" spans="3:29" s="5" customFormat="1" ht="14.1" customHeight="1" thickBot="1">
      <c r="I421" s="464" t="s">
        <v>237</v>
      </c>
      <c r="J421" s="465"/>
      <c r="K421" s="465"/>
      <c r="L421" s="465"/>
      <c r="M421" s="465"/>
      <c r="N421" s="466"/>
      <c r="R421" s="205"/>
      <c r="T421" s="438" t="s">
        <v>238</v>
      </c>
      <c r="U421" s="439"/>
      <c r="V421" s="439"/>
      <c r="W421" s="439"/>
      <c r="X421" s="439"/>
      <c r="Y421" s="440"/>
    </row>
    <row r="422" spans="3:29" s="5" customFormat="1" ht="14.1" customHeight="1" thickBot="1">
      <c r="I422" s="467"/>
      <c r="J422" s="468"/>
      <c r="K422" s="468"/>
      <c r="L422" s="468"/>
      <c r="M422" s="468"/>
      <c r="N422" s="469"/>
      <c r="O422" s="228"/>
      <c r="P422" s="207"/>
      <c r="Q422" s="208"/>
      <c r="R422" s="205"/>
      <c r="T422" s="470"/>
      <c r="U422" s="471"/>
      <c r="V422" s="471"/>
      <c r="W422" s="471"/>
      <c r="X422" s="471"/>
      <c r="Y422" s="472"/>
    </row>
    <row r="423" spans="3:29" s="5" customFormat="1" ht="14.1" customHeight="1">
      <c r="I423" s="401" t="s">
        <v>224</v>
      </c>
      <c r="J423" s="402"/>
      <c r="K423" s="402" t="s">
        <v>239</v>
      </c>
      <c r="L423" s="402"/>
      <c r="M423" s="402"/>
      <c r="N423" s="473"/>
      <c r="R423" s="218"/>
      <c r="S423" s="214"/>
      <c r="T423" s="467"/>
      <c r="U423" s="468"/>
      <c r="V423" s="468"/>
      <c r="W423" s="468"/>
      <c r="X423" s="468"/>
      <c r="Y423" s="469"/>
    </row>
    <row r="424" spans="3:29" s="5" customFormat="1" ht="14.1" customHeight="1">
      <c r="R424" s="205"/>
      <c r="T424" s="401" t="s">
        <v>224</v>
      </c>
      <c r="U424" s="402"/>
      <c r="V424" s="475"/>
      <c r="W424" s="475"/>
      <c r="X424" s="475"/>
      <c r="Y424" s="476"/>
    </row>
    <row r="425" spans="3:29" s="5" customFormat="1" ht="14.1" customHeight="1">
      <c r="R425" s="205"/>
    </row>
    <row r="426" spans="3:29" s="5" customFormat="1" ht="14.1" customHeight="1">
      <c r="I426" s="399" t="s">
        <v>240</v>
      </c>
      <c r="J426" s="400"/>
      <c r="K426" s="400"/>
      <c r="L426" s="400"/>
      <c r="M426" s="400"/>
      <c r="N426" s="474"/>
      <c r="R426" s="205"/>
      <c r="T426" s="399" t="s">
        <v>241</v>
      </c>
      <c r="U426" s="400"/>
      <c r="V426" s="400"/>
      <c r="W426" s="400"/>
      <c r="X426" s="400"/>
      <c r="Y426" s="474"/>
    </row>
    <row r="427" spans="3:29" s="5" customFormat="1" ht="14.1" customHeight="1" thickBot="1">
      <c r="I427" s="464" t="s">
        <v>242</v>
      </c>
      <c r="J427" s="465"/>
      <c r="K427" s="465"/>
      <c r="L427" s="465"/>
      <c r="M427" s="465"/>
      <c r="N427" s="466"/>
      <c r="R427" s="205"/>
      <c r="T427" s="464"/>
      <c r="U427" s="465"/>
      <c r="V427" s="465"/>
      <c r="W427" s="465"/>
      <c r="X427" s="465"/>
      <c r="Y427" s="466"/>
    </row>
    <row r="428" spans="3:29" s="5" customFormat="1" ht="14.1" customHeight="1">
      <c r="I428" s="467"/>
      <c r="J428" s="468"/>
      <c r="K428" s="468"/>
      <c r="L428" s="468"/>
      <c r="M428" s="468"/>
      <c r="N428" s="469"/>
      <c r="O428" s="228"/>
      <c r="P428" s="207"/>
      <c r="Q428" s="207"/>
      <c r="R428" s="207"/>
      <c r="S428" s="214"/>
      <c r="T428" s="467"/>
      <c r="U428" s="468"/>
      <c r="V428" s="468"/>
      <c r="W428" s="468"/>
      <c r="X428" s="468"/>
      <c r="Y428" s="469"/>
    </row>
    <row r="429" spans="3:29" s="5" customFormat="1" ht="14.1" customHeight="1">
      <c r="I429" s="401" t="s">
        <v>224</v>
      </c>
      <c r="J429" s="402"/>
      <c r="K429" s="402" t="s">
        <v>243</v>
      </c>
      <c r="L429" s="402"/>
      <c r="M429" s="402"/>
      <c r="N429" s="473"/>
      <c r="T429" s="401" t="s">
        <v>224</v>
      </c>
      <c r="U429" s="402"/>
      <c r="V429" s="402" t="s">
        <v>244</v>
      </c>
      <c r="W429" s="402"/>
      <c r="X429" s="402"/>
      <c r="Y429" s="473"/>
    </row>
    <row r="430" spans="3:29" s="5" customFormat="1" ht="14.1" customHeight="1">
      <c r="W430" s="206"/>
      <c r="X430" s="206"/>
      <c r="Y430" s="206"/>
      <c r="Z430" s="206"/>
      <c r="AC430" s="8"/>
    </row>
    <row r="431" spans="3:29" s="5" customFormat="1" ht="17.25"/>
    <row r="432" spans="3:29" ht="19.5">
      <c r="C432" s="30" t="s">
        <v>245</v>
      </c>
      <c r="D432" s="31" t="s">
        <v>27</v>
      </c>
    </row>
    <row r="433" spans="3:25">
      <c r="D433" s="30" t="s">
        <v>33</v>
      </c>
      <c r="E433" s="183" t="s">
        <v>246</v>
      </c>
    </row>
    <row r="434" spans="3:25">
      <c r="D434" s="1" t="s">
        <v>145</v>
      </c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3:25"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3:25">
      <c r="D436" s="30" t="s">
        <v>35</v>
      </c>
      <c r="E436" s="183" t="s">
        <v>247</v>
      </c>
    </row>
    <row r="437" spans="3:25">
      <c r="D437" s="1" t="s">
        <v>145</v>
      </c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3:25"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3:25">
      <c r="D439" s="30" t="s">
        <v>37</v>
      </c>
      <c r="E439" s="183" t="s">
        <v>248</v>
      </c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3:25">
      <c r="D440" s="1" t="s">
        <v>145</v>
      </c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3:25"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3:25" ht="19.5">
      <c r="C442" s="30" t="s">
        <v>249</v>
      </c>
      <c r="D442" s="31" t="s">
        <v>28</v>
      </c>
    </row>
    <row r="443" spans="3:25">
      <c r="D443" s="30" t="s">
        <v>33</v>
      </c>
      <c r="E443" s="183" t="s">
        <v>250</v>
      </c>
    </row>
    <row r="444" spans="3:25">
      <c r="D444" s="1" t="s">
        <v>145</v>
      </c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3:25"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3:25">
      <c r="D446" s="30" t="s">
        <v>35</v>
      </c>
      <c r="E446" s="183" t="s">
        <v>251</v>
      </c>
      <c r="I446" s="1"/>
      <c r="J446" s="229" t="s">
        <v>252</v>
      </c>
      <c r="K446" s="1"/>
      <c r="L446" s="1" t="s">
        <v>10</v>
      </c>
      <c r="M446" s="1"/>
      <c r="N446" s="1" t="s">
        <v>181</v>
      </c>
      <c r="O446" s="229" t="s">
        <v>253</v>
      </c>
      <c r="P446" s="1"/>
      <c r="Q446" s="229" t="s">
        <v>180</v>
      </c>
      <c r="R446" s="1"/>
      <c r="S446" s="1" t="s">
        <v>10</v>
      </c>
      <c r="T446" s="1"/>
      <c r="U446" s="1" t="s">
        <v>254</v>
      </c>
      <c r="V446" s="1"/>
    </row>
    <row r="447" spans="3:25">
      <c r="D447" s="1" t="s">
        <v>145</v>
      </c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3:25"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3:25">
      <c r="D449" s="30" t="s">
        <v>37</v>
      </c>
      <c r="E449" s="183" t="s">
        <v>255</v>
      </c>
    </row>
    <row r="450" spans="3:25">
      <c r="D450" s="1" t="s">
        <v>145</v>
      </c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3:25"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3:25">
      <c r="D452" s="30" t="s">
        <v>39</v>
      </c>
      <c r="E452" s="183" t="s">
        <v>256</v>
      </c>
    </row>
    <row r="453" spans="3:25">
      <c r="D453" s="1" t="s">
        <v>145</v>
      </c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3:25"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3:25" ht="19.5">
      <c r="C455" s="30" t="s">
        <v>257</v>
      </c>
      <c r="D455" s="31" t="s">
        <v>29</v>
      </c>
    </row>
    <row r="456" spans="3:25">
      <c r="D456" s="30" t="s">
        <v>33</v>
      </c>
      <c r="E456" s="183" t="s">
        <v>258</v>
      </c>
    </row>
    <row r="457" spans="3:25">
      <c r="D457" s="1" t="s">
        <v>145</v>
      </c>
      <c r="E457" s="1"/>
      <c r="F457" s="1"/>
      <c r="G457" s="1"/>
      <c r="H457" s="1"/>
    </row>
    <row r="459" spans="3:25">
      <c r="D459" s="30" t="s">
        <v>35</v>
      </c>
      <c r="E459" s="183" t="s">
        <v>259</v>
      </c>
    </row>
    <row r="460" spans="3:25">
      <c r="D460" s="1" t="s">
        <v>145</v>
      </c>
      <c r="E460" s="1"/>
      <c r="F460" s="1"/>
      <c r="G460" s="1"/>
      <c r="H460" s="1"/>
    </row>
    <row r="462" spans="3:25">
      <c r="D462" s="30" t="s">
        <v>37</v>
      </c>
      <c r="E462" s="183" t="s">
        <v>260</v>
      </c>
    </row>
    <row r="463" spans="3:25">
      <c r="D463" s="1" t="s">
        <v>145</v>
      </c>
      <c r="E463" s="1"/>
      <c r="F463" s="1"/>
      <c r="G463" s="1"/>
      <c r="H463" s="1"/>
    </row>
    <row r="465" spans="3:8">
      <c r="D465" s="30" t="s">
        <v>39</v>
      </c>
      <c r="E465" s="183" t="s">
        <v>261</v>
      </c>
    </row>
    <row r="466" spans="3:8">
      <c r="D466" s="1" t="s">
        <v>145</v>
      </c>
      <c r="E466" s="1"/>
      <c r="F466" s="1"/>
      <c r="G466" s="1"/>
      <c r="H466" s="1"/>
    </row>
    <row r="468" spans="3:8" ht="19.5">
      <c r="C468" s="30" t="s">
        <v>262</v>
      </c>
      <c r="D468" s="31" t="s">
        <v>30</v>
      </c>
    </row>
    <row r="469" spans="3:8">
      <c r="D469" s="1"/>
    </row>
  </sheetData>
  <mergeCells count="272">
    <mergeCell ref="I428:N428"/>
    <mergeCell ref="T428:Y428"/>
    <mergeCell ref="I429:J429"/>
    <mergeCell ref="K429:N429"/>
    <mergeCell ref="T429:U429"/>
    <mergeCell ref="V429:Y429"/>
    <mergeCell ref="T424:U424"/>
    <mergeCell ref="V424:Y424"/>
    <mergeCell ref="I426:N426"/>
    <mergeCell ref="T426:Y426"/>
    <mergeCell ref="I427:N427"/>
    <mergeCell ref="T427:Y427"/>
    <mergeCell ref="I421:N421"/>
    <mergeCell ref="T421:Y421"/>
    <mergeCell ref="I422:N422"/>
    <mergeCell ref="T422:Y422"/>
    <mergeCell ref="I423:J423"/>
    <mergeCell ref="K423:N423"/>
    <mergeCell ref="T423:Y423"/>
    <mergeCell ref="E418:H418"/>
    <mergeCell ref="I418:N418"/>
    <mergeCell ref="T418:Y418"/>
    <mergeCell ref="T419:U419"/>
    <mergeCell ref="V419:Y419"/>
    <mergeCell ref="I420:N420"/>
    <mergeCell ref="E416:H416"/>
    <mergeCell ref="I416:N416"/>
    <mergeCell ref="T416:Y416"/>
    <mergeCell ref="E417:H417"/>
    <mergeCell ref="I417:N417"/>
    <mergeCell ref="T417:Y417"/>
    <mergeCell ref="E413:N413"/>
    <mergeCell ref="T413:Y413"/>
    <mergeCell ref="E414:N414"/>
    <mergeCell ref="T414:U414"/>
    <mergeCell ref="V414:Y414"/>
    <mergeCell ref="E415:H415"/>
    <mergeCell ref="I415:N415"/>
    <mergeCell ref="E410:H410"/>
    <mergeCell ref="I410:N410"/>
    <mergeCell ref="E411:H411"/>
    <mergeCell ref="I411:N411"/>
    <mergeCell ref="T411:Y411"/>
    <mergeCell ref="T412:Y412"/>
    <mergeCell ref="E407:N407"/>
    <mergeCell ref="T407:Y407"/>
    <mergeCell ref="E408:H408"/>
    <mergeCell ref="I408:N408"/>
    <mergeCell ref="T408:Y408"/>
    <mergeCell ref="E409:H409"/>
    <mergeCell ref="I409:N409"/>
    <mergeCell ref="T409:U409"/>
    <mergeCell ref="V409:Y409"/>
    <mergeCell ref="AD403:AG403"/>
    <mergeCell ref="E404:H404"/>
    <mergeCell ref="I404:N404"/>
    <mergeCell ref="AD404:AG404"/>
    <mergeCell ref="E406:N406"/>
    <mergeCell ref="T406:Y406"/>
    <mergeCell ref="E402:H402"/>
    <mergeCell ref="I402:N402"/>
    <mergeCell ref="T402:U402"/>
    <mergeCell ref="V402:Y402"/>
    <mergeCell ref="E403:H403"/>
    <mergeCell ref="I403:N403"/>
    <mergeCell ref="T403:Y403"/>
    <mergeCell ref="T399:Y399"/>
    <mergeCell ref="E400:H400"/>
    <mergeCell ref="I400:N400"/>
    <mergeCell ref="T400:Y401"/>
    <mergeCell ref="E401:H401"/>
    <mergeCell ref="I401:N401"/>
    <mergeCell ref="E396:N396"/>
    <mergeCell ref="E397:K397"/>
    <mergeCell ref="L397:N397"/>
    <mergeCell ref="E398:H398"/>
    <mergeCell ref="I398:N398"/>
    <mergeCell ref="E399:H399"/>
    <mergeCell ref="I399:N399"/>
    <mergeCell ref="V392:X392"/>
    <mergeCell ref="N393:O393"/>
    <mergeCell ref="P393:T393"/>
    <mergeCell ref="V393:X393"/>
    <mergeCell ref="N394:O394"/>
    <mergeCell ref="P394:T394"/>
    <mergeCell ref="E389:G389"/>
    <mergeCell ref="H389:L389"/>
    <mergeCell ref="N390:T390"/>
    <mergeCell ref="N391:O391"/>
    <mergeCell ref="P391:T391"/>
    <mergeCell ref="N392:O392"/>
    <mergeCell ref="P392:T392"/>
    <mergeCell ref="E386:G386"/>
    <mergeCell ref="H386:L386"/>
    <mergeCell ref="O386:T387"/>
    <mergeCell ref="E387:G387"/>
    <mergeCell ref="H387:L387"/>
    <mergeCell ref="E388:G388"/>
    <mergeCell ref="H388:L388"/>
    <mergeCell ref="B314:I315"/>
    <mergeCell ref="J314:T315"/>
    <mergeCell ref="U314:Y315"/>
    <mergeCell ref="O382:T383"/>
    <mergeCell ref="E384:L384"/>
    <mergeCell ref="E385:G385"/>
    <mergeCell ref="H385:L385"/>
    <mergeCell ref="E305:F305"/>
    <mergeCell ref="H305:I305"/>
    <mergeCell ref="K305:L305"/>
    <mergeCell ref="E306:F306"/>
    <mergeCell ref="H306:I306"/>
    <mergeCell ref="K306:L306"/>
    <mergeCell ref="K243:V243"/>
    <mergeCell ref="K244:V244"/>
    <mergeCell ref="K245:V245"/>
    <mergeCell ref="H279:X279"/>
    <mergeCell ref="F296:Y298"/>
    <mergeCell ref="D302:Y302"/>
    <mergeCell ref="AR220:AW221"/>
    <mergeCell ref="AX220:BB221"/>
    <mergeCell ref="AJ224:AM225"/>
    <mergeCell ref="AN224:AQ225"/>
    <mergeCell ref="AR224:AW225"/>
    <mergeCell ref="AX224:BB225"/>
    <mergeCell ref="G219:J220"/>
    <mergeCell ref="K219:N220"/>
    <mergeCell ref="O219:T220"/>
    <mergeCell ref="U219:Y220"/>
    <mergeCell ref="AJ220:AM221"/>
    <mergeCell ref="AN220:AQ221"/>
    <mergeCell ref="AR212:AW213"/>
    <mergeCell ref="AX212:BB213"/>
    <mergeCell ref="AJ216:AM217"/>
    <mergeCell ref="AN216:AQ217"/>
    <mergeCell ref="AR216:AW217"/>
    <mergeCell ref="AX216:BB217"/>
    <mergeCell ref="G212:J213"/>
    <mergeCell ref="K212:N213"/>
    <mergeCell ref="O212:T213"/>
    <mergeCell ref="U212:Y213"/>
    <mergeCell ref="AJ212:AM213"/>
    <mergeCell ref="AN212:AQ213"/>
    <mergeCell ref="G208:J209"/>
    <mergeCell ref="K208:N209"/>
    <mergeCell ref="O208:T209"/>
    <mergeCell ref="U208:Y209"/>
    <mergeCell ref="AJ208:AM209"/>
    <mergeCell ref="AN208:AQ209"/>
    <mergeCell ref="AR208:AW209"/>
    <mergeCell ref="AX208:BB209"/>
    <mergeCell ref="G204:J205"/>
    <mergeCell ref="K204:N205"/>
    <mergeCell ref="O204:T205"/>
    <mergeCell ref="U204:Y205"/>
    <mergeCell ref="AJ204:AM205"/>
    <mergeCell ref="AN204:AQ205"/>
    <mergeCell ref="AE199:AI200"/>
    <mergeCell ref="AU199:BB199"/>
    <mergeCell ref="G200:J201"/>
    <mergeCell ref="K200:N201"/>
    <mergeCell ref="O200:T201"/>
    <mergeCell ref="U200:Y201"/>
    <mergeCell ref="AU200:BB201"/>
    <mergeCell ref="AR204:AW205"/>
    <mergeCell ref="AX204:BB205"/>
    <mergeCell ref="AN192:AT193"/>
    <mergeCell ref="AG195:AM195"/>
    <mergeCell ref="G196:J197"/>
    <mergeCell ref="K196:N197"/>
    <mergeCell ref="O196:T197"/>
    <mergeCell ref="U196:Y197"/>
    <mergeCell ref="AG196:AM196"/>
    <mergeCell ref="K187:U187"/>
    <mergeCell ref="AV187:BB188"/>
    <mergeCell ref="K188:U188"/>
    <mergeCell ref="AF188:AI189"/>
    <mergeCell ref="C190:G191"/>
    <mergeCell ref="AN191:AT191"/>
    <mergeCell ref="AU196:AW197"/>
    <mergeCell ref="AX196:BB197"/>
    <mergeCell ref="AS182:AY182"/>
    <mergeCell ref="R183:X183"/>
    <mergeCell ref="AL183:AR184"/>
    <mergeCell ref="AS183:AY184"/>
    <mergeCell ref="R184:X184"/>
    <mergeCell ref="AV186:BB186"/>
    <mergeCell ref="B177:H177"/>
    <mergeCell ref="I177:N177"/>
    <mergeCell ref="O177:U177"/>
    <mergeCell ref="C182:G183"/>
    <mergeCell ref="AF182:AJ183"/>
    <mergeCell ref="AL182:AR182"/>
    <mergeCell ref="B175:H175"/>
    <mergeCell ref="I175:N175"/>
    <mergeCell ref="O175:U175"/>
    <mergeCell ref="B176:H176"/>
    <mergeCell ref="I176:N176"/>
    <mergeCell ref="O176:U176"/>
    <mergeCell ref="B173:H173"/>
    <mergeCell ref="I173:N173"/>
    <mergeCell ref="O173:U173"/>
    <mergeCell ref="B174:H174"/>
    <mergeCell ref="I174:N174"/>
    <mergeCell ref="O174:U174"/>
    <mergeCell ref="W169:Y169"/>
    <mergeCell ref="B171:H171"/>
    <mergeCell ref="I171:N171"/>
    <mergeCell ref="O171:U171"/>
    <mergeCell ref="B172:H172"/>
    <mergeCell ref="I172:N172"/>
    <mergeCell ref="O172:U172"/>
    <mergeCell ref="R162:V162"/>
    <mergeCell ref="S164:T165"/>
    <mergeCell ref="U164:Y165"/>
    <mergeCell ref="W166:Y166"/>
    <mergeCell ref="S167:T168"/>
    <mergeCell ref="U167:Y168"/>
    <mergeCell ref="B157:J157"/>
    <mergeCell ref="B159:J159"/>
    <mergeCell ref="D161:F161"/>
    <mergeCell ref="N161:P161"/>
    <mergeCell ref="D162:G162"/>
    <mergeCell ref="H162:L162"/>
    <mergeCell ref="N162:Q162"/>
    <mergeCell ref="H152:J152"/>
    <mergeCell ref="K152:S152"/>
    <mergeCell ref="H154:J154"/>
    <mergeCell ref="K154:S154"/>
    <mergeCell ref="H156:J156"/>
    <mergeCell ref="K156:S156"/>
    <mergeCell ref="M111:X111"/>
    <mergeCell ref="U119:V119"/>
    <mergeCell ref="I121:J121"/>
    <mergeCell ref="K125:L125"/>
    <mergeCell ref="K126:L126"/>
    <mergeCell ref="C130:X145"/>
    <mergeCell ref="G97:X97"/>
    <mergeCell ref="E99:U103"/>
    <mergeCell ref="M107:X107"/>
    <mergeCell ref="M108:X108"/>
    <mergeCell ref="M109:X109"/>
    <mergeCell ref="M110:X110"/>
    <mergeCell ref="E84:T84"/>
    <mergeCell ref="E86:T86"/>
    <mergeCell ref="E88:T88"/>
    <mergeCell ref="E90:T90"/>
    <mergeCell ref="G95:X95"/>
    <mergeCell ref="G96:X96"/>
    <mergeCell ref="R29:Y29"/>
    <mergeCell ref="T30:X30"/>
    <mergeCell ref="D40:X41"/>
    <mergeCell ref="A49:Y51"/>
    <mergeCell ref="N3:V3"/>
    <mergeCell ref="W3:Y3"/>
    <mergeCell ref="N4:P4"/>
    <mergeCell ref="Q4:S4"/>
    <mergeCell ref="T4:V4"/>
    <mergeCell ref="W4:Y4"/>
    <mergeCell ref="AC80:AD80"/>
    <mergeCell ref="E81:T82"/>
    <mergeCell ref="B17:F18"/>
    <mergeCell ref="L22:M22"/>
    <mergeCell ref="R22:Y22"/>
    <mergeCell ref="R23:Y23"/>
    <mergeCell ref="R25:Y25"/>
    <mergeCell ref="R26:Y26"/>
    <mergeCell ref="N5:P7"/>
    <mergeCell ref="Q5:S7"/>
    <mergeCell ref="T5:V7"/>
    <mergeCell ref="W5:Y7"/>
    <mergeCell ref="B10:X11"/>
    <mergeCell ref="B16:F16"/>
  </mergeCells>
  <phoneticPr fontId="2"/>
  <dataValidations count="6">
    <dataValidation type="list" errorStyle="warning" allowBlank="1" showInputMessage="1" showErrorMessage="1" sqref="E400:H400">
      <formula1>"休日夜間℡:,休日夜間　:"</formula1>
    </dataValidation>
    <dataValidation type="list" errorStyle="warning" allowBlank="1" showInputMessage="1" showErrorMessage="1" sqref="E401:H401">
      <formula1>"総括監督員:,係　　長:"</formula1>
    </dataValidation>
    <dataValidation showInputMessage="1" showErrorMessage="1" sqref="Q163"/>
    <dataValidation type="list" allowBlank="1" showInputMessage="1" showErrorMessage="1" sqref="D161:F161">
      <formula1>"常　駐"</formula1>
    </dataValidation>
    <dataValidation type="list" allowBlank="1" showInputMessage="1" showErrorMessage="1" sqref="N161:P161">
      <formula1>"専　任"</formula1>
    </dataValidation>
    <dataValidation type="list" showInputMessage="1" showErrorMessage="1" sqref="N162:P163 Q162">
      <formula1>" ,主任技術者,監理技術者"</formula1>
    </dataValidation>
  </dataValidations>
  <pageMargins left="0.7" right="0.7" top="0.75" bottom="0.75" header="0.3" footer="0.3"/>
  <pageSetup paperSize="9" fitToWidth="0" fitToHeight="0" orientation="portrait" r:id="rId1"/>
  <rowBreaks count="10" manualBreakCount="10">
    <brk id="47" max="24" man="1"/>
    <brk id="76" max="24" man="1"/>
    <brk id="127" max="24" man="1"/>
    <brk id="178" max="24" man="1"/>
    <brk id="229" max="16383" man="1"/>
    <brk id="273" max="16383" man="1"/>
    <brk id="311" max="16383" man="1"/>
    <brk id="350" max="24" man="1"/>
    <brk id="378" max="24" man="1"/>
    <brk id="430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1"/>
  <sheetViews>
    <sheetView showWhiteSpace="0" view="pageBreakPreview" zoomScaleNormal="100" zoomScaleSheetLayoutView="100" workbookViewId="0">
      <selection activeCell="E46" sqref="E46"/>
    </sheetView>
  </sheetViews>
  <sheetFormatPr defaultColWidth="8.625" defaultRowHeight="18.75"/>
  <cols>
    <col min="1" max="27" width="3.125" style="3" customWidth="1"/>
    <col min="28" max="28" width="11.125" style="3" customWidth="1"/>
    <col min="29" max="66" width="3.125" style="3" customWidth="1"/>
    <col min="67" max="16384" width="8.625" style="3"/>
  </cols>
  <sheetData>
    <row r="1" spans="1:32" s="5" customFormat="1" ht="14.25" customHeight="1"/>
    <row r="2" spans="1:32" s="5" customFormat="1" ht="14.25" customHeight="1">
      <c r="A2" s="29"/>
      <c r="B2" s="30" t="s">
        <v>31</v>
      </c>
      <c r="C2" s="31" t="s">
        <v>32</v>
      </c>
      <c r="D2" s="31"/>
    </row>
    <row r="3" spans="1:32" s="5" customFormat="1" ht="14.25" customHeight="1"/>
    <row r="4" spans="1:32" s="5" customFormat="1" ht="14.25" customHeight="1">
      <c r="B4" s="32"/>
      <c r="C4" s="30" t="s">
        <v>33</v>
      </c>
      <c r="D4" s="33" t="s">
        <v>34</v>
      </c>
      <c r="F4" s="8"/>
      <c r="G4" s="8"/>
      <c r="H4" s="8"/>
      <c r="AC4" s="235"/>
      <c r="AD4" s="235"/>
    </row>
    <row r="5" spans="1:32" s="5" customFormat="1" ht="15.95" customHeight="1">
      <c r="B5" s="34"/>
      <c r="C5" s="34"/>
      <c r="D5" s="8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AC5" s="34"/>
      <c r="AD5" s="34"/>
    </row>
    <row r="6" spans="1:32" s="5" customFormat="1" ht="15.95" customHeight="1"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8"/>
      <c r="V6" s="8"/>
      <c r="W6" s="8"/>
      <c r="X6" s="8"/>
      <c r="Y6" s="8"/>
    </row>
    <row r="7" spans="1:32" s="5" customFormat="1" ht="14.25" customHeight="1">
      <c r="B7" s="32"/>
      <c r="C7" s="30" t="s">
        <v>35</v>
      </c>
      <c r="D7" s="33" t="s">
        <v>36</v>
      </c>
      <c r="F7" s="8"/>
      <c r="G7" s="8"/>
      <c r="H7" s="8"/>
    </row>
    <row r="8" spans="1:32" s="5" customFormat="1" ht="14.25" customHeight="1">
      <c r="B8" s="32"/>
      <c r="C8" s="32"/>
      <c r="D8" s="8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244"/>
      <c r="R8" s="244"/>
      <c r="S8" s="244"/>
      <c r="T8" s="244"/>
      <c r="U8" s="8"/>
      <c r="V8" s="8"/>
      <c r="W8" s="8"/>
      <c r="X8" s="8"/>
      <c r="Y8" s="8"/>
    </row>
    <row r="9" spans="1:32" s="5" customFormat="1" ht="14.25" customHeight="1">
      <c r="B9" s="32"/>
      <c r="C9" s="30" t="s">
        <v>37</v>
      </c>
      <c r="D9" s="33" t="s">
        <v>38</v>
      </c>
      <c r="F9" s="8"/>
      <c r="G9" s="8"/>
      <c r="H9" s="8"/>
      <c r="AF9" s="10"/>
    </row>
    <row r="10" spans="1:32" s="5" customFormat="1" ht="14.25" customHeight="1"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8"/>
      <c r="V10" s="8"/>
      <c r="W10" s="8"/>
      <c r="X10" s="8"/>
      <c r="Y10" s="8"/>
      <c r="AF10" s="8"/>
    </row>
    <row r="11" spans="1:32" s="5" customFormat="1" ht="14.25" customHeight="1">
      <c r="A11" s="35"/>
      <c r="B11" s="36"/>
      <c r="C11" s="37" t="s">
        <v>39</v>
      </c>
      <c r="D11" s="38" t="s">
        <v>40</v>
      </c>
      <c r="E11" s="35"/>
      <c r="F11" s="39"/>
      <c r="G11" s="39"/>
      <c r="H11" s="39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AF11" s="8"/>
    </row>
    <row r="12" spans="1:32" s="5" customFormat="1" ht="14.25" customHeight="1">
      <c r="A12" s="35"/>
      <c r="B12" s="35"/>
      <c r="C12" s="35"/>
      <c r="D12" s="35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39"/>
      <c r="V12" s="39"/>
      <c r="W12" s="39"/>
      <c r="X12" s="39"/>
      <c r="Y12" s="39"/>
      <c r="AF12" s="8"/>
    </row>
    <row r="13" spans="1:32" s="5" customFormat="1" ht="14.25" customHeight="1">
      <c r="A13" s="35"/>
      <c r="B13" s="36"/>
      <c r="C13" s="37" t="s">
        <v>41</v>
      </c>
      <c r="D13" s="38" t="s">
        <v>42</v>
      </c>
      <c r="E13" s="35"/>
      <c r="F13" s="39"/>
      <c r="G13" s="39"/>
      <c r="H13" s="39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</row>
    <row r="14" spans="1:32" s="5" customFormat="1" ht="14.25" customHeight="1">
      <c r="A14" s="35"/>
      <c r="B14" s="35"/>
      <c r="C14" s="35"/>
      <c r="D14" s="35"/>
      <c r="E14" s="246"/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39"/>
      <c r="V14" s="39"/>
      <c r="W14" s="39"/>
      <c r="X14" s="39"/>
      <c r="Y14" s="39"/>
    </row>
    <row r="15" spans="1:32" s="5" customFormat="1" ht="14.25" customHeight="1">
      <c r="A15" s="35"/>
      <c r="B15" s="35"/>
      <c r="C15" s="35"/>
      <c r="D15" s="35"/>
      <c r="E15" s="35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</row>
    <row r="16" spans="1:32" s="5" customFormat="1" ht="14.25" customHeight="1">
      <c r="A16" s="35"/>
      <c r="B16" s="36"/>
      <c r="C16" s="37" t="s">
        <v>43</v>
      </c>
      <c r="D16" s="38" t="s">
        <v>44</v>
      </c>
      <c r="E16" s="35"/>
      <c r="F16" s="39"/>
      <c r="G16" s="39"/>
      <c r="H16" s="39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</row>
    <row r="17" spans="1:53" s="5" customFormat="1" ht="14.25" customHeight="1">
      <c r="A17" s="35"/>
      <c r="B17" s="35"/>
      <c r="C17" s="35"/>
      <c r="D17" s="35"/>
      <c r="E17" s="40" t="s">
        <v>45</v>
      </c>
      <c r="F17" s="41"/>
      <c r="G17" s="42" t="str">
        <f>[8]入力シート!$C$11</f>
        <v>令和</v>
      </c>
      <c r="H17" s="42"/>
      <c r="I17" s="35" t="s">
        <v>10</v>
      </c>
      <c r="J17" s="42"/>
      <c r="K17" s="35" t="s">
        <v>11</v>
      </c>
      <c r="L17" s="42"/>
      <c r="M17" s="35" t="s">
        <v>12</v>
      </c>
      <c r="N17" s="35" t="s">
        <v>46</v>
      </c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</row>
    <row r="18" spans="1:53" s="5" customFormat="1" ht="14.25" customHeight="1">
      <c r="A18" s="35"/>
      <c r="B18" s="35"/>
      <c r="C18" s="35"/>
      <c r="D18" s="35"/>
      <c r="E18" s="40" t="s">
        <v>47</v>
      </c>
      <c r="F18" s="41"/>
      <c r="G18" s="42" t="str">
        <f>IF([8]入力シート!$C$13="",[8]入力シート!$C$12,[8]入力シート!$C$13)</f>
        <v>令和</v>
      </c>
      <c r="H18" s="42"/>
      <c r="I18" s="35" t="s">
        <v>10</v>
      </c>
      <c r="J18" s="42"/>
      <c r="K18" s="35" t="s">
        <v>11</v>
      </c>
      <c r="L18" s="42"/>
      <c r="M18" s="35" t="s">
        <v>12</v>
      </c>
      <c r="N18" s="35" t="s">
        <v>48</v>
      </c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</row>
    <row r="19" spans="1:53" s="5" customFormat="1" ht="14.25" customHeight="1">
      <c r="A19" s="35"/>
      <c r="B19" s="35"/>
      <c r="C19" s="35"/>
      <c r="D19" s="35"/>
      <c r="E19" s="35"/>
      <c r="F19" s="35"/>
      <c r="G19" s="247" t="str">
        <f>IF([8]入力シート!C$14="","",[8]入力シート!C$14)</f>
        <v>ただし、１期指定部分については令和６年８月３１日まで</v>
      </c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247"/>
      <c r="U19" s="247"/>
      <c r="V19" s="247"/>
      <c r="W19" s="247"/>
      <c r="X19" s="247"/>
      <c r="Y19" s="35"/>
    </row>
    <row r="20" spans="1:53" s="5" customFormat="1" ht="14.25" customHeight="1">
      <c r="A20" s="35"/>
      <c r="B20" s="35"/>
      <c r="C20" s="35"/>
      <c r="D20" s="35"/>
      <c r="E20" s="35"/>
      <c r="F20" s="35"/>
      <c r="G20" s="247" t="str">
        <f>IF([8]入力シート!C$15="","",[8]入力シート!C$15)</f>
        <v>ただし、２期指定部分については令和６年１２月２０日まで</v>
      </c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247"/>
      <c r="U20" s="247"/>
      <c r="V20" s="247"/>
      <c r="W20" s="247"/>
      <c r="X20" s="247"/>
      <c r="Y20" s="35"/>
    </row>
    <row r="21" spans="1:53" s="5" customFormat="1" ht="14.25" customHeight="1">
      <c r="A21" s="35"/>
      <c r="B21" s="35"/>
      <c r="C21" s="35"/>
      <c r="D21" s="35"/>
      <c r="E21" s="43"/>
      <c r="F21" s="43"/>
      <c r="G21" s="247" t="str">
        <f>IF([8]入力シート!C$16="","",[8]入力シート!C$16)</f>
        <v/>
      </c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  <c r="V21" s="247"/>
      <c r="W21" s="247"/>
      <c r="X21" s="247"/>
      <c r="Y21" s="43"/>
    </row>
    <row r="22" spans="1:53" s="5" customFormat="1" ht="14.25" customHeight="1">
      <c r="A22" s="35"/>
      <c r="B22" s="36"/>
      <c r="C22" s="37" t="s">
        <v>49</v>
      </c>
      <c r="D22" s="38" t="s">
        <v>50</v>
      </c>
      <c r="E22" s="35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</row>
    <row r="23" spans="1:53" s="5" customFormat="1" ht="14.25" customHeight="1">
      <c r="A23" s="35"/>
      <c r="B23" s="35"/>
      <c r="C23" s="35"/>
      <c r="D23" s="35"/>
      <c r="E23" s="254"/>
      <c r="F23" s="254"/>
      <c r="G23" s="254"/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54"/>
      <c r="U23" s="254"/>
      <c r="V23" s="39"/>
      <c r="W23" s="39"/>
      <c r="X23" s="39"/>
      <c r="Y23" s="39"/>
    </row>
    <row r="24" spans="1:53" s="5" customFormat="1" ht="14.25" customHeight="1">
      <c r="A24" s="35"/>
      <c r="B24" s="35"/>
      <c r="C24" s="35"/>
      <c r="D24" s="35"/>
      <c r="E24" s="254"/>
      <c r="F24" s="254"/>
      <c r="G24" s="254"/>
      <c r="H24" s="254"/>
      <c r="I24" s="254"/>
      <c r="J24" s="254"/>
      <c r="K24" s="254"/>
      <c r="L24" s="254"/>
      <c r="M24" s="254"/>
      <c r="N24" s="254"/>
      <c r="O24" s="254"/>
      <c r="P24" s="254"/>
      <c r="Q24" s="254"/>
      <c r="R24" s="254"/>
      <c r="S24" s="254"/>
      <c r="T24" s="254"/>
      <c r="U24" s="254"/>
      <c r="V24" s="39"/>
      <c r="W24" s="39"/>
      <c r="X24" s="39"/>
      <c r="Y24" s="39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</row>
    <row r="25" spans="1:53" s="5" customFormat="1" ht="14.25" customHeight="1">
      <c r="A25" s="35"/>
      <c r="B25" s="35"/>
      <c r="C25" s="35"/>
      <c r="D25" s="35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254"/>
      <c r="P25" s="254"/>
      <c r="Q25" s="254"/>
      <c r="R25" s="254"/>
      <c r="S25" s="254"/>
      <c r="T25" s="254"/>
      <c r="U25" s="254"/>
      <c r="V25" s="39"/>
      <c r="W25" s="39"/>
      <c r="X25" s="39"/>
      <c r="Y25" s="39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</row>
    <row r="26" spans="1:53" s="5" customFormat="1" ht="14.25" customHeight="1">
      <c r="A26" s="35"/>
      <c r="B26" s="35"/>
      <c r="C26" s="35"/>
      <c r="D26" s="35"/>
      <c r="E26" s="254"/>
      <c r="F26" s="254"/>
      <c r="G26" s="254"/>
      <c r="H26" s="254"/>
      <c r="I26" s="254"/>
      <c r="J26" s="254"/>
      <c r="K26" s="254"/>
      <c r="L26" s="254"/>
      <c r="M26" s="254"/>
      <c r="N26" s="254"/>
      <c r="O26" s="254"/>
      <c r="P26" s="254"/>
      <c r="Q26" s="254"/>
      <c r="R26" s="254"/>
      <c r="S26" s="254"/>
      <c r="T26" s="254"/>
      <c r="U26" s="254"/>
      <c r="V26" s="39"/>
      <c r="W26" s="39"/>
      <c r="X26" s="39"/>
      <c r="Y26" s="39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</row>
    <row r="27" spans="1:53" s="5" customFormat="1" ht="14.25" customHeight="1">
      <c r="A27" s="35"/>
      <c r="B27" s="35"/>
      <c r="C27" s="35"/>
      <c r="D27" s="35"/>
      <c r="E27" s="254"/>
      <c r="F27" s="254"/>
      <c r="G27" s="254"/>
      <c r="H27" s="254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  <c r="U27" s="254"/>
      <c r="V27" s="43"/>
      <c r="W27" s="43"/>
      <c r="X27" s="43"/>
      <c r="Y27" s="43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</row>
    <row r="28" spans="1:53" s="5" customFormat="1" ht="14.25" customHeight="1">
      <c r="A28" s="35"/>
      <c r="B28" s="35"/>
      <c r="C28" s="35"/>
      <c r="D28" s="35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AF28" s="8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</row>
    <row r="29" spans="1:53" s="5" customFormat="1" ht="14.1" customHeight="1">
      <c r="A29" s="35"/>
      <c r="B29" s="36"/>
      <c r="C29" s="37" t="s">
        <v>51</v>
      </c>
      <c r="D29" s="38" t="s">
        <v>52</v>
      </c>
      <c r="E29" s="35"/>
      <c r="F29" s="39"/>
      <c r="G29" s="39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</row>
    <row r="30" spans="1:53" s="5" customFormat="1" ht="14.25" customHeight="1">
      <c r="A30" s="35"/>
      <c r="B30" s="35"/>
      <c r="C30" s="35"/>
      <c r="D30" s="35"/>
      <c r="E30" s="47" t="s">
        <v>53</v>
      </c>
      <c r="F30" s="35" t="s">
        <v>45</v>
      </c>
      <c r="G30" s="35"/>
      <c r="H30" s="42" t="str">
        <f>G17</f>
        <v>令和</v>
      </c>
      <c r="I30" s="41"/>
      <c r="J30" s="41" t="str">
        <f t="shared" ref="J30:N30" si="0">I17</f>
        <v>年</v>
      </c>
      <c r="K30" s="41"/>
      <c r="L30" s="41" t="str">
        <f t="shared" si="0"/>
        <v>月</v>
      </c>
      <c r="M30" s="41"/>
      <c r="N30" s="41" t="str">
        <f t="shared" si="0"/>
        <v>日</v>
      </c>
      <c r="O30" s="35"/>
      <c r="P30" s="35"/>
      <c r="Q30" s="35" t="s">
        <v>47</v>
      </c>
      <c r="R30" s="41"/>
      <c r="S30" s="42" t="str">
        <f t="shared" ref="S30:Y30" si="1">G18</f>
        <v>令和</v>
      </c>
      <c r="T30" s="41"/>
      <c r="U30" s="41" t="str">
        <f t="shared" si="1"/>
        <v>年</v>
      </c>
      <c r="V30" s="41"/>
      <c r="W30" s="41" t="str">
        <f t="shared" si="1"/>
        <v>月</v>
      </c>
      <c r="X30" s="41"/>
      <c r="Y30" s="41" t="str">
        <f t="shared" si="1"/>
        <v>日</v>
      </c>
      <c r="AF30" s="8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</row>
    <row r="31" spans="1:53" s="5" customFormat="1" ht="14.25" customHeight="1">
      <c r="A31" s="35"/>
      <c r="B31" s="35"/>
      <c r="C31" s="35"/>
      <c r="D31" s="35"/>
      <c r="E31" s="47" t="s">
        <v>54</v>
      </c>
      <c r="F31" s="39" t="s">
        <v>55</v>
      </c>
      <c r="G31" s="39"/>
      <c r="H31" s="39"/>
      <c r="I31" s="39"/>
      <c r="J31" s="39"/>
      <c r="K31" s="39"/>
      <c r="L31" s="43"/>
      <c r="M31" s="251" t="s">
        <v>56</v>
      </c>
      <c r="N31" s="251"/>
      <c r="O31" s="251"/>
      <c r="P31" s="251"/>
      <c r="Q31" s="251"/>
      <c r="R31" s="251"/>
      <c r="S31" s="251"/>
      <c r="T31" s="251"/>
      <c r="U31" s="251"/>
      <c r="V31" s="251"/>
      <c r="W31" s="251"/>
      <c r="X31" s="251"/>
      <c r="Y31" s="39"/>
      <c r="Z31" s="8"/>
      <c r="AF31" s="8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</row>
    <row r="32" spans="1:53" s="5" customFormat="1" ht="14.25" customHeight="1">
      <c r="A32" s="35"/>
      <c r="B32" s="35"/>
      <c r="C32" s="35"/>
      <c r="D32" s="35"/>
      <c r="E32" s="47" t="s">
        <v>57</v>
      </c>
      <c r="F32" s="39" t="s">
        <v>58</v>
      </c>
      <c r="G32" s="39"/>
      <c r="H32" s="39"/>
      <c r="I32" s="39"/>
      <c r="J32" s="39"/>
      <c r="K32" s="39"/>
      <c r="L32" s="43"/>
      <c r="M32" s="251" t="s">
        <v>59</v>
      </c>
      <c r="N32" s="251"/>
      <c r="O32" s="251"/>
      <c r="P32" s="251"/>
      <c r="Q32" s="251"/>
      <c r="R32" s="251"/>
      <c r="S32" s="251"/>
      <c r="T32" s="251"/>
      <c r="U32" s="251"/>
      <c r="V32" s="251"/>
      <c r="W32" s="251"/>
      <c r="X32" s="251"/>
      <c r="Y32" s="35"/>
      <c r="AF32" s="8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</row>
    <row r="33" spans="1:52" s="5" customFormat="1" ht="14.25" customHeight="1">
      <c r="A33" s="35"/>
      <c r="B33" s="35"/>
      <c r="C33" s="35"/>
      <c r="D33" s="35"/>
      <c r="E33" s="47" t="s">
        <v>60</v>
      </c>
      <c r="F33" s="39" t="s">
        <v>61</v>
      </c>
      <c r="G33" s="35"/>
      <c r="H33" s="35"/>
      <c r="I33" s="35"/>
      <c r="J33" s="35"/>
      <c r="K33" s="35"/>
      <c r="L33" s="35"/>
      <c r="M33" s="251" t="s">
        <v>62</v>
      </c>
      <c r="N33" s="251"/>
      <c r="O33" s="251"/>
      <c r="P33" s="251"/>
      <c r="Q33" s="251"/>
      <c r="R33" s="251"/>
      <c r="S33" s="251"/>
      <c r="T33" s="251"/>
      <c r="U33" s="251"/>
      <c r="V33" s="251"/>
      <c r="W33" s="251"/>
      <c r="X33" s="251"/>
      <c r="Y33" s="35"/>
      <c r="AF33" s="8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</row>
    <row r="34" spans="1:52" s="5" customFormat="1" ht="14.25" customHeight="1">
      <c r="A34" s="35"/>
      <c r="B34" s="35"/>
      <c r="C34" s="35"/>
      <c r="D34" s="35"/>
      <c r="E34" s="47" t="s">
        <v>63</v>
      </c>
      <c r="F34" s="39" t="s">
        <v>64</v>
      </c>
      <c r="G34" s="35"/>
      <c r="H34" s="35"/>
      <c r="I34" s="35"/>
      <c r="J34" s="35"/>
      <c r="K34" s="35"/>
      <c r="L34" s="35"/>
      <c r="M34" s="251" t="s">
        <v>65</v>
      </c>
      <c r="N34" s="251"/>
      <c r="O34" s="251"/>
      <c r="P34" s="251"/>
      <c r="Q34" s="251"/>
      <c r="R34" s="251"/>
      <c r="S34" s="251"/>
      <c r="T34" s="251"/>
      <c r="U34" s="251"/>
      <c r="V34" s="251"/>
      <c r="W34" s="251"/>
      <c r="X34" s="251"/>
      <c r="Y34" s="35"/>
    </row>
    <row r="35" spans="1:52" s="5" customFormat="1" ht="14.25" customHeight="1">
      <c r="A35" s="35"/>
      <c r="B35" s="35"/>
      <c r="C35" s="35"/>
      <c r="D35" s="35"/>
      <c r="E35" s="47" t="s">
        <v>66</v>
      </c>
      <c r="F35" s="39" t="s">
        <v>67</v>
      </c>
      <c r="G35" s="35"/>
      <c r="H35" s="35"/>
      <c r="I35" s="35"/>
      <c r="J35" s="35"/>
      <c r="K35" s="35"/>
      <c r="L35" s="35"/>
      <c r="M35" s="251" t="s">
        <v>68</v>
      </c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35"/>
    </row>
    <row r="36" spans="1:52" s="5" customFormat="1" ht="14.25" customHeight="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</row>
    <row r="37" spans="1:52" s="5" customFormat="1" ht="14.25" customHeight="1">
      <c r="A37" s="35"/>
      <c r="B37" s="36"/>
      <c r="C37" s="37" t="s">
        <v>69</v>
      </c>
      <c r="D37" s="48" t="s">
        <v>70</v>
      </c>
      <c r="E37" s="35"/>
      <c r="F37" s="35"/>
      <c r="G37" s="35"/>
      <c r="H37" s="35"/>
      <c r="I37" s="35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</row>
    <row r="38" spans="1:52" s="5" customFormat="1" ht="14.25" customHeight="1">
      <c r="A38" s="35"/>
      <c r="B38" s="35"/>
      <c r="C38" s="35"/>
      <c r="D38" s="49" t="s">
        <v>71</v>
      </c>
      <c r="E38" s="35"/>
      <c r="F38" s="35"/>
      <c r="G38" s="35"/>
      <c r="H38" s="35"/>
      <c r="I38" s="35"/>
      <c r="J38" s="50"/>
      <c r="K38" s="50"/>
      <c r="L38" s="50"/>
      <c r="M38" s="51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</row>
    <row r="39" spans="1:52" s="5" customFormat="1" ht="14.25" customHeight="1">
      <c r="A39" s="35"/>
      <c r="B39" s="35"/>
      <c r="C39" s="35"/>
      <c r="D39" s="47" t="s">
        <v>72</v>
      </c>
      <c r="E39" s="53" t="s">
        <v>73</v>
      </c>
      <c r="F39" s="53"/>
      <c r="G39" s="53"/>
      <c r="H39" s="53"/>
      <c r="I39" s="53"/>
      <c r="J39" s="50"/>
      <c r="K39" s="50"/>
      <c r="L39" s="50"/>
      <c r="M39" s="51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</row>
    <row r="40" spans="1:52" s="5" customFormat="1" ht="14.25" customHeight="1">
      <c r="A40" s="35"/>
      <c r="B40" s="35"/>
      <c r="C40" s="35"/>
      <c r="D40" s="47" t="s">
        <v>74</v>
      </c>
      <c r="E40" s="53" t="s">
        <v>75</v>
      </c>
      <c r="F40" s="53"/>
      <c r="G40" s="53"/>
      <c r="H40" s="53"/>
      <c r="I40" s="53"/>
      <c r="J40" s="50"/>
      <c r="K40" s="50"/>
      <c r="L40" s="50"/>
      <c r="M40" s="51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</row>
    <row r="41" spans="1:52" s="5" customFormat="1" ht="14.25" customHeight="1">
      <c r="A41" s="35"/>
      <c r="B41" s="36"/>
      <c r="C41" s="36"/>
      <c r="D41" s="47" t="s">
        <v>76</v>
      </c>
      <c r="E41" s="53" t="s">
        <v>77</v>
      </c>
      <c r="F41" s="53"/>
      <c r="G41" s="53"/>
      <c r="H41" s="53"/>
      <c r="I41" s="53"/>
      <c r="J41" s="50"/>
      <c r="K41" s="50"/>
      <c r="L41" s="50"/>
      <c r="M41" s="51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</row>
    <row r="42" spans="1:52" s="5" customFormat="1" ht="14.25" customHeight="1">
      <c r="A42" s="35"/>
      <c r="B42" s="35"/>
      <c r="C42" s="35"/>
      <c r="D42" s="47" t="s">
        <v>78</v>
      </c>
      <c r="E42" s="53" t="s">
        <v>79</v>
      </c>
      <c r="F42" s="53"/>
      <c r="G42" s="53"/>
      <c r="H42" s="53"/>
      <c r="I42" s="53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</row>
    <row r="43" spans="1:52" s="5" customFormat="1" ht="14.25" customHeight="1">
      <c r="A43" s="35"/>
      <c r="B43" s="35"/>
      <c r="C43" s="35"/>
      <c r="D43" s="47" t="s">
        <v>80</v>
      </c>
      <c r="E43" s="53" t="s">
        <v>81</v>
      </c>
      <c r="F43" s="53"/>
      <c r="G43" s="53"/>
      <c r="H43" s="53"/>
      <c r="I43" s="53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252" t="s">
        <v>82</v>
      </c>
      <c r="V43" s="252"/>
      <c r="W43" s="35" t="s">
        <v>83</v>
      </c>
      <c r="X43" s="35"/>
      <c r="Y43" s="35"/>
    </row>
    <row r="44" spans="1:52" s="5" customFormat="1" ht="14.25" customHeight="1">
      <c r="A44" s="35"/>
      <c r="B44" s="35"/>
      <c r="C44" s="35"/>
      <c r="D44" s="47" t="s">
        <v>84</v>
      </c>
      <c r="E44" s="53" t="s">
        <v>85</v>
      </c>
      <c r="F44" s="53"/>
      <c r="G44" s="53"/>
      <c r="H44" s="53"/>
      <c r="I44" s="53"/>
      <c r="J44" s="35"/>
      <c r="K44" s="35"/>
      <c r="L44" s="35"/>
      <c r="M44" s="35"/>
      <c r="N44" s="35"/>
      <c r="O44" s="35"/>
      <c r="P44" s="35"/>
      <c r="Q44" s="35"/>
      <c r="R44" s="55"/>
      <c r="S44" s="55"/>
      <c r="T44" s="55"/>
      <c r="U44" s="55"/>
      <c r="V44" s="35"/>
      <c r="W44" s="35"/>
      <c r="X44" s="35"/>
      <c r="Y44" s="35"/>
    </row>
    <row r="45" spans="1:52" ht="14.25" customHeight="1">
      <c r="A45" s="55"/>
      <c r="B45" s="55"/>
      <c r="C45" s="55"/>
      <c r="D45" s="55"/>
      <c r="E45" s="55"/>
      <c r="F45" s="53"/>
      <c r="G45" s="53"/>
      <c r="H45" s="53" t="s">
        <v>86</v>
      </c>
      <c r="I45" s="252" t="s">
        <v>82</v>
      </c>
      <c r="J45" s="252"/>
      <c r="K45" s="53" t="s">
        <v>87</v>
      </c>
      <c r="L45" s="35"/>
      <c r="M45" s="35"/>
      <c r="N45" s="35"/>
      <c r="O45" s="35"/>
      <c r="P45" s="35"/>
      <c r="Q45" s="35"/>
      <c r="R45" s="55"/>
      <c r="S45" s="55"/>
      <c r="T45" s="55"/>
      <c r="U45" s="55"/>
      <c r="V45" s="55"/>
      <c r="W45" s="55"/>
      <c r="X45" s="55"/>
      <c r="Y45" s="55"/>
    </row>
    <row r="46" spans="1:52" ht="14.25" customHeight="1">
      <c r="A46" s="55"/>
      <c r="B46" s="55"/>
      <c r="C46" s="55"/>
      <c r="D46" s="47" t="s">
        <v>88</v>
      </c>
      <c r="E46" s="53" t="s">
        <v>89</v>
      </c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</row>
    <row r="47" spans="1:52" ht="14.25" customHeight="1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</row>
    <row r="48" spans="1:52" ht="14.25" customHeight="1">
      <c r="A48" s="55"/>
      <c r="B48" s="55"/>
      <c r="C48" s="37" t="s">
        <v>90</v>
      </c>
      <c r="D48" s="48" t="s">
        <v>91</v>
      </c>
      <c r="E48" s="3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</row>
    <row r="49" spans="1:25" ht="14.25" customHeight="1">
      <c r="A49" s="55"/>
      <c r="B49" s="55"/>
      <c r="C49" s="55"/>
      <c r="D49" s="35"/>
      <c r="E49" s="35" t="s">
        <v>92</v>
      </c>
      <c r="F49" s="55"/>
      <c r="G49" s="55"/>
      <c r="H49" s="55"/>
      <c r="I49" s="55"/>
      <c r="J49" s="56" t="s">
        <v>86</v>
      </c>
      <c r="K49" s="252" t="s">
        <v>82</v>
      </c>
      <c r="L49" s="252"/>
      <c r="M49" s="35" t="s">
        <v>87</v>
      </c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</row>
    <row r="50" spans="1:25" ht="14.25" customHeight="1">
      <c r="A50" s="55"/>
      <c r="B50" s="55"/>
      <c r="C50" s="55"/>
      <c r="D50" s="35"/>
      <c r="E50" s="35" t="s">
        <v>93</v>
      </c>
      <c r="F50" s="55"/>
      <c r="G50" s="55"/>
      <c r="H50" s="55"/>
      <c r="I50" s="55"/>
      <c r="J50" s="55"/>
      <c r="K50" s="252" t="s">
        <v>82</v>
      </c>
      <c r="L50" s="252"/>
      <c r="M50" s="35" t="s">
        <v>87</v>
      </c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</row>
    <row r="51" spans="1:25" ht="14.25" customHeight="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</row>
  </sheetData>
  <mergeCells count="19">
    <mergeCell ref="K50:L50"/>
    <mergeCell ref="M33:X33"/>
    <mergeCell ref="M34:X34"/>
    <mergeCell ref="M35:X35"/>
    <mergeCell ref="U43:V43"/>
    <mergeCell ref="I45:J45"/>
    <mergeCell ref="K49:L49"/>
    <mergeCell ref="G19:X19"/>
    <mergeCell ref="G20:X20"/>
    <mergeCell ref="G21:X21"/>
    <mergeCell ref="E23:U27"/>
    <mergeCell ref="M31:X31"/>
    <mergeCell ref="M32:X32"/>
    <mergeCell ref="E14:T14"/>
    <mergeCell ref="AC4:AD4"/>
    <mergeCell ref="E5:T6"/>
    <mergeCell ref="E8:T8"/>
    <mergeCell ref="E10:T10"/>
    <mergeCell ref="E12:T12"/>
  </mergeCells>
  <phoneticPr fontId="2"/>
  <pageMargins left="0.7" right="0.7" top="0.75" bottom="0.75" header="0.3" footer="0.3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AG52"/>
  <sheetViews>
    <sheetView view="pageBreakPreview" zoomScaleNormal="100" zoomScaleSheetLayoutView="100" workbookViewId="0">
      <selection activeCell="AC12" sqref="AC12"/>
    </sheetView>
  </sheetViews>
  <sheetFormatPr defaultColWidth="8.625" defaultRowHeight="17.25"/>
  <cols>
    <col min="1" max="39" width="3.125" style="5" customWidth="1"/>
    <col min="40" max="16384" width="8.625" style="5"/>
  </cols>
  <sheetData>
    <row r="2" spans="3:27" ht="14.1" customHeight="1">
      <c r="C2" s="230"/>
      <c r="D2" s="6"/>
      <c r="F2" s="8"/>
      <c r="G2" s="203" t="s">
        <v>263</v>
      </c>
      <c r="H2" s="33" t="s">
        <v>207</v>
      </c>
      <c r="I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3:27" ht="14.1" customHeight="1" thickBot="1"/>
    <row r="4" spans="3:27" ht="14.1" customHeight="1" thickTop="1">
      <c r="O4" s="378" t="s">
        <v>208</v>
      </c>
      <c r="P4" s="379"/>
      <c r="Q4" s="379"/>
      <c r="R4" s="379"/>
      <c r="S4" s="379"/>
      <c r="T4" s="380"/>
    </row>
    <row r="5" spans="3:27" ht="14.1" customHeight="1" thickBot="1">
      <c r="O5" s="381"/>
      <c r="P5" s="382"/>
      <c r="Q5" s="382"/>
      <c r="R5" s="382"/>
      <c r="S5" s="382"/>
      <c r="T5" s="383"/>
    </row>
    <row r="6" spans="3:27" ht="14.1" customHeight="1" thickTop="1">
      <c r="E6" s="384" t="s">
        <v>209</v>
      </c>
      <c r="F6" s="385"/>
      <c r="G6" s="385"/>
      <c r="H6" s="385"/>
      <c r="I6" s="385"/>
      <c r="J6" s="385"/>
      <c r="K6" s="385"/>
      <c r="L6" s="386"/>
      <c r="R6" s="205"/>
      <c r="X6" s="206"/>
      <c r="Y6" s="206"/>
      <c r="Z6" s="206"/>
      <c r="AA6" s="206"/>
    </row>
    <row r="7" spans="3:27" ht="14.1" customHeight="1">
      <c r="E7" s="387" t="s">
        <v>210</v>
      </c>
      <c r="F7" s="388"/>
      <c r="G7" s="388"/>
      <c r="H7" s="389" t="str">
        <f>[8]入力シート!$C$21</f>
        <v>株式会社　福岡建設</v>
      </c>
      <c r="I7" s="389"/>
      <c r="J7" s="389"/>
      <c r="K7" s="389"/>
      <c r="L7" s="390"/>
      <c r="R7" s="205"/>
      <c r="X7" s="206"/>
      <c r="Y7" s="206"/>
      <c r="Z7" s="206"/>
      <c r="AA7" s="206"/>
    </row>
    <row r="8" spans="3:27" ht="14.1" customHeight="1" thickBot="1">
      <c r="E8" s="387" t="s">
        <v>211</v>
      </c>
      <c r="F8" s="388"/>
      <c r="G8" s="388"/>
      <c r="H8" s="243"/>
      <c r="I8" s="243"/>
      <c r="J8" s="243"/>
      <c r="K8" s="243"/>
      <c r="L8" s="392"/>
      <c r="O8" s="393" t="s">
        <v>212</v>
      </c>
      <c r="P8" s="394"/>
      <c r="Q8" s="394"/>
      <c r="R8" s="394"/>
      <c r="S8" s="394"/>
      <c r="T8" s="395"/>
      <c r="X8" s="206"/>
      <c r="Y8" s="206"/>
      <c r="Z8" s="206"/>
      <c r="AA8" s="206"/>
    </row>
    <row r="9" spans="3:27" ht="14.1" customHeight="1">
      <c r="E9" s="387" t="s">
        <v>213</v>
      </c>
      <c r="F9" s="388"/>
      <c r="G9" s="388"/>
      <c r="H9" s="243"/>
      <c r="I9" s="243"/>
      <c r="J9" s="243"/>
      <c r="K9" s="243"/>
      <c r="L9" s="392"/>
      <c r="O9" s="396"/>
      <c r="P9" s="397"/>
      <c r="Q9" s="397"/>
      <c r="R9" s="397"/>
      <c r="S9" s="397"/>
      <c r="T9" s="398"/>
      <c r="U9" s="207"/>
      <c r="V9" s="207"/>
      <c r="W9" s="208"/>
      <c r="X9" s="206"/>
      <c r="Y9" s="206"/>
      <c r="Z9" s="206"/>
      <c r="AA9" s="206"/>
    </row>
    <row r="10" spans="3:27" ht="14.1" customHeight="1">
      <c r="E10" s="387" t="s">
        <v>214</v>
      </c>
      <c r="F10" s="388"/>
      <c r="G10" s="388"/>
      <c r="H10" s="243"/>
      <c r="I10" s="243"/>
      <c r="J10" s="243"/>
      <c r="K10" s="243"/>
      <c r="L10" s="392"/>
      <c r="R10" s="205"/>
      <c r="W10" s="209"/>
      <c r="X10" s="206"/>
      <c r="Y10" s="206"/>
      <c r="Z10" s="206"/>
      <c r="AA10" s="206"/>
    </row>
    <row r="11" spans="3:27" ht="14.1" customHeight="1">
      <c r="E11" s="403"/>
      <c r="F11" s="404"/>
      <c r="G11" s="404"/>
      <c r="H11" s="405"/>
      <c r="I11" s="405"/>
      <c r="J11" s="405"/>
      <c r="K11" s="405"/>
      <c r="L11" s="406"/>
      <c r="R11" s="205"/>
      <c r="W11" s="209"/>
      <c r="X11" s="206"/>
      <c r="Y11" s="206"/>
      <c r="Z11" s="206"/>
      <c r="AA11" s="206"/>
    </row>
    <row r="12" spans="3:27" ht="14.1" customHeight="1">
      <c r="J12" s="205"/>
      <c r="N12" s="407" t="s">
        <v>215</v>
      </c>
      <c r="O12" s="408"/>
      <c r="P12" s="408"/>
      <c r="Q12" s="408"/>
      <c r="R12" s="408"/>
      <c r="S12" s="408"/>
      <c r="T12" s="409"/>
      <c r="W12" s="209"/>
    </row>
    <row r="13" spans="3:27" ht="14.1" customHeight="1">
      <c r="J13" s="205"/>
      <c r="N13" s="387" t="s">
        <v>211</v>
      </c>
      <c r="O13" s="388"/>
      <c r="P13" s="410" t="str">
        <f>[8]入力シート!$C$25</f>
        <v>建設　次郎</v>
      </c>
      <c r="Q13" s="410"/>
      <c r="R13" s="410"/>
      <c r="S13" s="410"/>
      <c r="T13" s="411"/>
      <c r="U13" s="210"/>
      <c r="W13" s="209"/>
    </row>
    <row r="14" spans="3:27" ht="14.1" customHeight="1" thickBot="1">
      <c r="J14" s="211"/>
      <c r="K14" s="212"/>
      <c r="L14" s="212"/>
      <c r="M14" s="213"/>
      <c r="N14" s="387" t="s">
        <v>213</v>
      </c>
      <c r="O14" s="388"/>
      <c r="P14" s="243"/>
      <c r="Q14" s="243"/>
      <c r="R14" s="243"/>
      <c r="S14" s="243"/>
      <c r="T14" s="392"/>
      <c r="V14" s="399" t="s">
        <v>216</v>
      </c>
      <c r="W14" s="400"/>
      <c r="X14" s="400"/>
      <c r="Y14" s="210"/>
      <c r="Z14" s="206"/>
    </row>
    <row r="15" spans="3:27" ht="14.1" customHeight="1">
      <c r="J15" s="205"/>
      <c r="N15" s="387" t="s">
        <v>214</v>
      </c>
      <c r="O15" s="388"/>
      <c r="P15" s="243"/>
      <c r="Q15" s="243"/>
      <c r="R15" s="243"/>
      <c r="S15" s="243"/>
      <c r="T15" s="392"/>
      <c r="U15" s="214"/>
      <c r="V15" s="401" t="s">
        <v>217</v>
      </c>
      <c r="W15" s="402"/>
      <c r="X15" s="402"/>
      <c r="Y15" s="210"/>
      <c r="Z15" s="206"/>
    </row>
    <row r="16" spans="3:27" ht="14.1" customHeight="1">
      <c r="J16" s="205"/>
      <c r="N16" s="403"/>
      <c r="O16" s="404"/>
      <c r="P16" s="405"/>
      <c r="Q16" s="405"/>
      <c r="R16" s="405"/>
      <c r="S16" s="405"/>
      <c r="T16" s="406"/>
      <c r="X16" s="215"/>
    </row>
    <row r="17" spans="4:33" ht="14.1" customHeight="1">
      <c r="I17" s="216"/>
      <c r="J17" s="217"/>
      <c r="R17" s="215"/>
      <c r="X17" s="205"/>
    </row>
    <row r="18" spans="4:33" ht="14.1" customHeight="1">
      <c r="E18" s="407" t="s">
        <v>218</v>
      </c>
      <c r="F18" s="408"/>
      <c r="G18" s="408"/>
      <c r="H18" s="408"/>
      <c r="I18" s="408"/>
      <c r="J18" s="408"/>
      <c r="K18" s="408"/>
      <c r="L18" s="408"/>
      <c r="M18" s="408"/>
      <c r="N18" s="409"/>
      <c r="R18" s="205"/>
      <c r="X18" s="205"/>
    </row>
    <row r="19" spans="4:33" ht="14.1" customHeight="1">
      <c r="E19" s="425" t="str">
        <f>[8]入力シート!$C$26&amp;[8]入力シート!$C$28</f>
        <v>財政局施設建設課</v>
      </c>
      <c r="F19" s="426"/>
      <c r="G19" s="426"/>
      <c r="H19" s="426"/>
      <c r="I19" s="426"/>
      <c r="J19" s="426"/>
      <c r="K19" s="426"/>
      <c r="L19" s="426"/>
      <c r="M19" s="426"/>
      <c r="N19" s="427"/>
      <c r="R19" s="205"/>
      <c r="X19" s="205"/>
    </row>
    <row r="20" spans="4:33" ht="14.1" customHeight="1">
      <c r="E20" s="428" t="s">
        <v>219</v>
      </c>
      <c r="F20" s="429"/>
      <c r="G20" s="429"/>
      <c r="H20" s="429"/>
      <c r="I20" s="430"/>
      <c r="J20" s="430"/>
      <c r="K20" s="430"/>
      <c r="L20" s="430"/>
      <c r="M20" s="430"/>
      <c r="N20" s="431"/>
      <c r="R20" s="205"/>
      <c r="X20" s="217"/>
    </row>
    <row r="21" spans="4:33" ht="14.1" customHeight="1">
      <c r="E21" s="415" t="s">
        <v>220</v>
      </c>
      <c r="F21" s="416"/>
      <c r="G21" s="416"/>
      <c r="H21" s="416"/>
      <c r="I21" s="243"/>
      <c r="J21" s="243"/>
      <c r="K21" s="243"/>
      <c r="L21" s="243"/>
      <c r="M21" s="243"/>
      <c r="N21" s="392"/>
      <c r="R21" s="205"/>
      <c r="T21" s="412" t="s">
        <v>221</v>
      </c>
      <c r="U21" s="413"/>
      <c r="V21" s="413"/>
      <c r="W21" s="413"/>
      <c r="X21" s="413"/>
      <c r="Y21" s="414"/>
    </row>
    <row r="22" spans="4:33" ht="14.1" customHeight="1" thickBot="1">
      <c r="E22" s="415" t="s">
        <v>222</v>
      </c>
      <c r="F22" s="416"/>
      <c r="G22" s="416"/>
      <c r="H22" s="416"/>
      <c r="I22" s="243"/>
      <c r="J22" s="243"/>
      <c r="K22" s="243"/>
      <c r="L22" s="243"/>
      <c r="M22" s="243"/>
      <c r="N22" s="392"/>
      <c r="R22" s="205"/>
      <c r="T22" s="417"/>
      <c r="U22" s="418"/>
      <c r="V22" s="418"/>
      <c r="W22" s="418"/>
      <c r="X22" s="418"/>
      <c r="Y22" s="419"/>
    </row>
    <row r="23" spans="4:33" ht="14.1" customHeight="1" thickBot="1">
      <c r="D23" s="218"/>
      <c r="E23" s="415" t="s">
        <v>223</v>
      </c>
      <c r="F23" s="416"/>
      <c r="G23" s="416"/>
      <c r="H23" s="416"/>
      <c r="I23" s="423"/>
      <c r="J23" s="423"/>
      <c r="K23" s="423"/>
      <c r="L23" s="423"/>
      <c r="M23" s="423"/>
      <c r="N23" s="424"/>
      <c r="R23" s="205"/>
      <c r="T23" s="420"/>
      <c r="U23" s="421"/>
      <c r="V23" s="421"/>
      <c r="W23" s="421"/>
      <c r="X23" s="421"/>
      <c r="Y23" s="422"/>
    </row>
    <row r="24" spans="4:33" ht="13.5" customHeight="1">
      <c r="D24" s="205"/>
      <c r="E24" s="415" t="s">
        <v>214</v>
      </c>
      <c r="F24" s="416"/>
      <c r="G24" s="416"/>
      <c r="H24" s="416"/>
      <c r="I24" s="423"/>
      <c r="J24" s="423"/>
      <c r="K24" s="423"/>
      <c r="L24" s="423"/>
      <c r="M24" s="423"/>
      <c r="N24" s="424"/>
      <c r="R24" s="218"/>
      <c r="S24" s="214"/>
      <c r="T24" s="441" t="s">
        <v>224</v>
      </c>
      <c r="U24" s="442"/>
      <c r="V24" s="442"/>
      <c r="W24" s="442"/>
      <c r="X24" s="442"/>
      <c r="Y24" s="443"/>
    </row>
    <row r="25" spans="4:33" ht="14.1" customHeight="1">
      <c r="D25" s="205"/>
      <c r="E25" s="432"/>
      <c r="F25" s="433"/>
      <c r="G25" s="433"/>
      <c r="H25" s="433"/>
      <c r="I25" s="444"/>
      <c r="J25" s="444"/>
      <c r="K25" s="444"/>
      <c r="L25" s="444"/>
      <c r="M25" s="444"/>
      <c r="N25" s="445"/>
      <c r="R25" s="205"/>
      <c r="T25" s="441"/>
      <c r="U25" s="442"/>
      <c r="V25" s="442"/>
      <c r="W25" s="442"/>
      <c r="X25" s="442"/>
      <c r="Y25" s="443"/>
      <c r="AD25" s="432" t="s">
        <v>225</v>
      </c>
      <c r="AE25" s="433"/>
      <c r="AF25" s="433"/>
      <c r="AG25" s="433"/>
    </row>
    <row r="26" spans="4:33" ht="14.1" customHeight="1">
      <c r="D26" s="205"/>
      <c r="E26" s="434"/>
      <c r="F26" s="435"/>
      <c r="G26" s="435"/>
      <c r="H26" s="435"/>
      <c r="I26" s="436"/>
      <c r="J26" s="436"/>
      <c r="K26" s="436"/>
      <c r="L26" s="436"/>
      <c r="M26" s="436"/>
      <c r="N26" s="437"/>
      <c r="R26" s="205"/>
      <c r="T26" s="219"/>
      <c r="U26" s="220"/>
      <c r="V26" s="220"/>
      <c r="W26" s="220"/>
      <c r="X26" s="221"/>
      <c r="Y26" s="222"/>
      <c r="AD26" s="434" t="s">
        <v>214</v>
      </c>
      <c r="AE26" s="435"/>
      <c r="AF26" s="435"/>
      <c r="AG26" s="435"/>
    </row>
    <row r="27" spans="4:33" ht="14.1" customHeight="1">
      <c r="D27" s="205"/>
      <c r="I27" s="209"/>
      <c r="R27" s="205"/>
      <c r="T27" s="223"/>
      <c r="U27" s="223"/>
      <c r="V27" s="223"/>
      <c r="W27" s="223"/>
      <c r="X27" s="35"/>
      <c r="Y27" s="35"/>
      <c r="AD27" s="202"/>
      <c r="AE27" s="202"/>
      <c r="AF27" s="202"/>
      <c r="AG27" s="202"/>
    </row>
    <row r="28" spans="4:33" ht="14.1" customHeight="1">
      <c r="D28" s="205"/>
      <c r="E28" s="407" t="s">
        <v>226</v>
      </c>
      <c r="F28" s="408"/>
      <c r="G28" s="408"/>
      <c r="H28" s="408"/>
      <c r="I28" s="408"/>
      <c r="J28" s="408"/>
      <c r="K28" s="408"/>
      <c r="L28" s="408"/>
      <c r="M28" s="408"/>
      <c r="N28" s="409"/>
      <c r="R28" s="205"/>
      <c r="T28" s="438" t="s">
        <v>227</v>
      </c>
      <c r="U28" s="439"/>
      <c r="V28" s="439"/>
      <c r="W28" s="439"/>
      <c r="X28" s="439"/>
      <c r="Y28" s="440"/>
    </row>
    <row r="29" spans="4:33" ht="14.1" customHeight="1" thickBot="1">
      <c r="D29" s="205"/>
      <c r="E29" s="457"/>
      <c r="F29" s="444"/>
      <c r="G29" s="444"/>
      <c r="H29" s="444"/>
      <c r="I29" s="444"/>
      <c r="J29" s="444"/>
      <c r="K29" s="444"/>
      <c r="L29" s="444"/>
      <c r="M29" s="444"/>
      <c r="N29" s="445"/>
      <c r="R29" s="205"/>
      <c r="T29" s="454"/>
      <c r="U29" s="455"/>
      <c r="V29" s="455"/>
      <c r="W29" s="455"/>
      <c r="X29" s="455"/>
      <c r="Y29" s="456"/>
    </row>
    <row r="30" spans="4:33" ht="14.1" customHeight="1">
      <c r="D30" s="205"/>
      <c r="E30" s="446" t="s">
        <v>228</v>
      </c>
      <c r="F30" s="447"/>
      <c r="G30" s="447"/>
      <c r="H30" s="447"/>
      <c r="I30" s="448"/>
      <c r="J30" s="448"/>
      <c r="K30" s="448"/>
      <c r="L30" s="448"/>
      <c r="M30" s="448"/>
      <c r="N30" s="449"/>
      <c r="R30" s="218"/>
      <c r="S30" s="214"/>
      <c r="T30" s="441"/>
      <c r="U30" s="442"/>
      <c r="V30" s="442"/>
      <c r="W30" s="442"/>
      <c r="X30" s="442"/>
      <c r="Y30" s="443"/>
    </row>
    <row r="31" spans="4:33" ht="14.1" customHeight="1">
      <c r="D31" s="205"/>
      <c r="E31" s="446" t="s">
        <v>229</v>
      </c>
      <c r="F31" s="447"/>
      <c r="G31" s="447"/>
      <c r="H31" s="447"/>
      <c r="I31" s="448"/>
      <c r="J31" s="448"/>
      <c r="K31" s="448"/>
      <c r="L31" s="448"/>
      <c r="M31" s="448"/>
      <c r="N31" s="449"/>
      <c r="R31" s="205"/>
      <c r="T31" s="458" t="s">
        <v>224</v>
      </c>
      <c r="U31" s="459"/>
      <c r="V31" s="459"/>
      <c r="W31" s="459"/>
      <c r="X31" s="459"/>
      <c r="Y31" s="460"/>
    </row>
    <row r="32" spans="4:33" ht="14.1" customHeight="1">
      <c r="D32" s="205"/>
      <c r="E32" s="446" t="s">
        <v>230</v>
      </c>
      <c r="F32" s="447"/>
      <c r="G32" s="447"/>
      <c r="H32" s="447"/>
      <c r="I32" s="448"/>
      <c r="J32" s="448"/>
      <c r="K32" s="448"/>
      <c r="L32" s="448"/>
      <c r="M32" s="448"/>
      <c r="N32" s="449"/>
      <c r="R32" s="205"/>
      <c r="T32" s="223"/>
      <c r="U32" s="223"/>
      <c r="V32" s="223"/>
      <c r="W32" s="223"/>
      <c r="X32" s="35"/>
      <c r="Y32" s="35"/>
    </row>
    <row r="33" spans="4:25" ht="14.1" customHeight="1">
      <c r="D33" s="205"/>
      <c r="E33" s="450" t="s">
        <v>231</v>
      </c>
      <c r="F33" s="451"/>
      <c r="G33" s="451"/>
      <c r="H33" s="451"/>
      <c r="I33" s="452"/>
      <c r="J33" s="452"/>
      <c r="K33" s="452"/>
      <c r="L33" s="452"/>
      <c r="M33" s="452"/>
      <c r="N33" s="453"/>
      <c r="R33" s="205"/>
      <c r="T33" s="438" t="s">
        <v>232</v>
      </c>
      <c r="U33" s="439"/>
      <c r="V33" s="439"/>
      <c r="W33" s="439"/>
      <c r="X33" s="439"/>
      <c r="Y33" s="440"/>
    </row>
    <row r="34" spans="4:25" ht="14.1" customHeight="1" thickBot="1">
      <c r="D34" s="205"/>
      <c r="I34" s="209"/>
      <c r="O34" s="10"/>
      <c r="P34" s="10"/>
      <c r="Q34" s="10"/>
      <c r="R34" s="224"/>
      <c r="S34" s="10"/>
      <c r="T34" s="454"/>
      <c r="U34" s="455"/>
      <c r="V34" s="455"/>
      <c r="W34" s="455"/>
      <c r="X34" s="455"/>
      <c r="Y34" s="456"/>
    </row>
    <row r="35" spans="4:25" ht="14.1" customHeight="1">
      <c r="D35" s="205"/>
      <c r="E35" s="407" t="s">
        <v>233</v>
      </c>
      <c r="F35" s="408"/>
      <c r="G35" s="408"/>
      <c r="H35" s="408"/>
      <c r="I35" s="408"/>
      <c r="J35" s="408"/>
      <c r="K35" s="408"/>
      <c r="L35" s="408"/>
      <c r="M35" s="408"/>
      <c r="N35" s="409"/>
      <c r="O35" s="10"/>
      <c r="P35" s="10"/>
      <c r="Q35" s="10"/>
      <c r="R35" s="225"/>
      <c r="S35" s="226"/>
      <c r="T35" s="441"/>
      <c r="U35" s="442"/>
      <c r="V35" s="442"/>
      <c r="W35" s="442"/>
      <c r="X35" s="442"/>
      <c r="Y35" s="443"/>
    </row>
    <row r="36" spans="4:25" ht="14.1" customHeight="1">
      <c r="D36" s="205"/>
      <c r="E36" s="457"/>
      <c r="F36" s="444"/>
      <c r="G36" s="444"/>
      <c r="H36" s="444"/>
      <c r="I36" s="444"/>
      <c r="J36" s="444"/>
      <c r="K36" s="444"/>
      <c r="L36" s="444"/>
      <c r="M36" s="444"/>
      <c r="N36" s="445"/>
      <c r="O36" s="10"/>
      <c r="P36" s="10"/>
      <c r="Q36" s="10"/>
      <c r="R36" s="224"/>
      <c r="S36" s="10"/>
      <c r="T36" s="458" t="s">
        <v>224</v>
      </c>
      <c r="U36" s="459"/>
      <c r="V36" s="459"/>
      <c r="W36" s="459"/>
      <c r="X36" s="459"/>
      <c r="Y36" s="460"/>
    </row>
    <row r="37" spans="4:25" ht="14.1" customHeight="1" thickBot="1">
      <c r="D37" s="211"/>
      <c r="E37" s="446" t="s">
        <v>228</v>
      </c>
      <c r="F37" s="447"/>
      <c r="G37" s="447"/>
      <c r="H37" s="447"/>
      <c r="I37" s="448" t="s">
        <v>234</v>
      </c>
      <c r="J37" s="448"/>
      <c r="K37" s="448"/>
      <c r="L37" s="448"/>
      <c r="M37" s="448"/>
      <c r="N37" s="449"/>
      <c r="O37" s="10"/>
      <c r="P37" s="10"/>
      <c r="Q37" s="10"/>
      <c r="R37" s="224"/>
      <c r="S37" s="10"/>
      <c r="T37" s="35"/>
      <c r="U37" s="35"/>
      <c r="V37" s="35"/>
      <c r="W37" s="35"/>
      <c r="X37" s="35"/>
      <c r="Y37" s="35"/>
    </row>
    <row r="38" spans="4:25" ht="14.1" customHeight="1">
      <c r="D38" s="227"/>
      <c r="E38" s="446" t="s">
        <v>229</v>
      </c>
      <c r="F38" s="447"/>
      <c r="G38" s="447"/>
      <c r="H38" s="447"/>
      <c r="I38" s="448"/>
      <c r="J38" s="448"/>
      <c r="K38" s="448"/>
      <c r="L38" s="448"/>
      <c r="M38" s="448"/>
      <c r="N38" s="449"/>
      <c r="O38" s="10"/>
      <c r="P38" s="10"/>
      <c r="Q38" s="10"/>
      <c r="R38" s="224"/>
      <c r="S38" s="10"/>
      <c r="T38" s="438" t="s">
        <v>235</v>
      </c>
      <c r="U38" s="439"/>
      <c r="V38" s="439"/>
      <c r="W38" s="439"/>
      <c r="X38" s="439"/>
      <c r="Y38" s="440"/>
    </row>
    <row r="39" spans="4:25" ht="14.1" customHeight="1" thickBot="1">
      <c r="D39" s="227"/>
      <c r="E39" s="446" t="s">
        <v>230</v>
      </c>
      <c r="F39" s="447"/>
      <c r="G39" s="447"/>
      <c r="H39" s="447"/>
      <c r="I39" s="448"/>
      <c r="J39" s="448"/>
      <c r="K39" s="448"/>
      <c r="L39" s="448"/>
      <c r="M39" s="448"/>
      <c r="N39" s="449"/>
      <c r="O39" s="10"/>
      <c r="P39" s="10"/>
      <c r="Q39" s="10"/>
      <c r="R39" s="224"/>
      <c r="S39" s="10"/>
      <c r="T39" s="461"/>
      <c r="U39" s="462"/>
      <c r="V39" s="462"/>
      <c r="W39" s="462"/>
      <c r="X39" s="462"/>
      <c r="Y39" s="463"/>
    </row>
    <row r="40" spans="4:25" ht="14.1" customHeight="1">
      <c r="D40" s="227"/>
      <c r="E40" s="450" t="s">
        <v>231</v>
      </c>
      <c r="F40" s="451"/>
      <c r="G40" s="451"/>
      <c r="H40" s="451"/>
      <c r="I40" s="452"/>
      <c r="J40" s="452"/>
      <c r="K40" s="452"/>
      <c r="L40" s="452"/>
      <c r="M40" s="452"/>
      <c r="N40" s="453"/>
      <c r="P40" s="10"/>
      <c r="Q40" s="10"/>
      <c r="R40" s="225"/>
      <c r="S40" s="226"/>
      <c r="T40" s="441"/>
      <c r="U40" s="442"/>
      <c r="V40" s="442"/>
      <c r="W40" s="442"/>
      <c r="X40" s="442"/>
      <c r="Y40" s="443"/>
    </row>
    <row r="41" spans="4:25" ht="14.1" customHeight="1">
      <c r="R41" s="205"/>
      <c r="T41" s="458" t="s">
        <v>224</v>
      </c>
      <c r="U41" s="459"/>
      <c r="V41" s="459"/>
      <c r="W41" s="459"/>
      <c r="X41" s="459"/>
      <c r="Y41" s="460"/>
    </row>
    <row r="42" spans="4:25" ht="14.1" customHeight="1">
      <c r="I42" s="399" t="s">
        <v>236</v>
      </c>
      <c r="J42" s="400"/>
      <c r="K42" s="400"/>
      <c r="L42" s="400"/>
      <c r="M42" s="400"/>
      <c r="N42" s="474"/>
      <c r="R42" s="205"/>
      <c r="T42" s="35"/>
      <c r="U42" s="35"/>
      <c r="V42" s="35"/>
      <c r="W42" s="35"/>
      <c r="X42" s="35"/>
      <c r="Y42" s="35"/>
    </row>
    <row r="43" spans="4:25" ht="14.1" customHeight="1" thickBot="1">
      <c r="I43" s="464" t="s">
        <v>237</v>
      </c>
      <c r="J43" s="465"/>
      <c r="K43" s="465"/>
      <c r="L43" s="465"/>
      <c r="M43" s="465"/>
      <c r="N43" s="466"/>
      <c r="R43" s="205"/>
      <c r="T43" s="438" t="s">
        <v>238</v>
      </c>
      <c r="U43" s="439"/>
      <c r="V43" s="439"/>
      <c r="W43" s="439"/>
      <c r="X43" s="439"/>
      <c r="Y43" s="440"/>
    </row>
    <row r="44" spans="4:25" ht="14.1" customHeight="1" thickBot="1">
      <c r="I44" s="467"/>
      <c r="J44" s="468"/>
      <c r="K44" s="468"/>
      <c r="L44" s="468"/>
      <c r="M44" s="468"/>
      <c r="N44" s="469"/>
      <c r="O44" s="228"/>
      <c r="P44" s="207"/>
      <c r="Q44" s="208"/>
      <c r="R44" s="205"/>
      <c r="T44" s="470"/>
      <c r="U44" s="471"/>
      <c r="V44" s="471"/>
      <c r="W44" s="471"/>
      <c r="X44" s="471"/>
      <c r="Y44" s="472"/>
    </row>
    <row r="45" spans="4:25" ht="14.1" customHeight="1">
      <c r="I45" s="401" t="s">
        <v>224</v>
      </c>
      <c r="J45" s="402"/>
      <c r="K45" s="402" t="s">
        <v>239</v>
      </c>
      <c r="L45" s="402"/>
      <c r="M45" s="402"/>
      <c r="N45" s="473"/>
      <c r="R45" s="218"/>
      <c r="S45" s="214"/>
      <c r="T45" s="467"/>
      <c r="U45" s="468"/>
      <c r="V45" s="468"/>
      <c r="W45" s="468"/>
      <c r="X45" s="468"/>
      <c r="Y45" s="469"/>
    </row>
    <row r="46" spans="4:25" ht="14.1" customHeight="1">
      <c r="R46" s="205"/>
      <c r="T46" s="401" t="s">
        <v>224</v>
      </c>
      <c r="U46" s="402"/>
      <c r="V46" s="475"/>
      <c r="W46" s="475"/>
      <c r="X46" s="475"/>
      <c r="Y46" s="476"/>
    </row>
    <row r="47" spans="4:25" ht="14.1" customHeight="1">
      <c r="R47" s="205"/>
    </row>
    <row r="48" spans="4:25" ht="14.1" customHeight="1">
      <c r="I48" s="399" t="s">
        <v>240</v>
      </c>
      <c r="J48" s="400"/>
      <c r="K48" s="400"/>
      <c r="L48" s="400"/>
      <c r="M48" s="400"/>
      <c r="N48" s="474"/>
      <c r="R48" s="205"/>
      <c r="T48" s="399" t="s">
        <v>241</v>
      </c>
      <c r="U48" s="400"/>
      <c r="V48" s="400"/>
      <c r="W48" s="400"/>
      <c r="X48" s="400"/>
      <c r="Y48" s="474"/>
    </row>
    <row r="49" spans="9:29" ht="14.1" customHeight="1" thickBot="1">
      <c r="I49" s="464" t="s">
        <v>242</v>
      </c>
      <c r="J49" s="465"/>
      <c r="K49" s="465"/>
      <c r="L49" s="465"/>
      <c r="M49" s="465"/>
      <c r="N49" s="466"/>
      <c r="R49" s="205"/>
      <c r="T49" s="464"/>
      <c r="U49" s="465"/>
      <c r="V49" s="465"/>
      <c r="W49" s="465"/>
      <c r="X49" s="465"/>
      <c r="Y49" s="466"/>
    </row>
    <row r="50" spans="9:29" ht="14.1" customHeight="1">
      <c r="I50" s="467"/>
      <c r="J50" s="468"/>
      <c r="K50" s="468"/>
      <c r="L50" s="468"/>
      <c r="M50" s="468"/>
      <c r="N50" s="469"/>
      <c r="O50" s="228"/>
      <c r="P50" s="207"/>
      <c r="Q50" s="207"/>
      <c r="R50" s="207"/>
      <c r="S50" s="214"/>
      <c r="T50" s="467"/>
      <c r="U50" s="468"/>
      <c r="V50" s="468"/>
      <c r="W50" s="468"/>
      <c r="X50" s="468"/>
      <c r="Y50" s="469"/>
    </row>
    <row r="51" spans="9:29" ht="14.1" customHeight="1">
      <c r="I51" s="401" t="s">
        <v>224</v>
      </c>
      <c r="J51" s="402"/>
      <c r="K51" s="402" t="s">
        <v>243</v>
      </c>
      <c r="L51" s="402"/>
      <c r="M51" s="402"/>
      <c r="N51" s="473"/>
      <c r="T51" s="401" t="s">
        <v>224</v>
      </c>
      <c r="U51" s="402"/>
      <c r="V51" s="402" t="s">
        <v>244</v>
      </c>
      <c r="W51" s="402"/>
      <c r="X51" s="402"/>
      <c r="Y51" s="473"/>
    </row>
    <row r="52" spans="9:29" ht="14.1" customHeight="1">
      <c r="W52" s="206"/>
      <c r="X52" s="206"/>
      <c r="Y52" s="206"/>
      <c r="Z52" s="206"/>
      <c r="AC52" s="8"/>
    </row>
  </sheetData>
  <mergeCells count="103">
    <mergeCell ref="I50:N50"/>
    <mergeCell ref="T50:Y50"/>
    <mergeCell ref="I51:J51"/>
    <mergeCell ref="K51:N51"/>
    <mergeCell ref="T51:U51"/>
    <mergeCell ref="V51:Y51"/>
    <mergeCell ref="T46:U46"/>
    <mergeCell ref="V46:Y46"/>
    <mergeCell ref="I48:N48"/>
    <mergeCell ref="T48:Y48"/>
    <mergeCell ref="I49:N49"/>
    <mergeCell ref="T49:Y49"/>
    <mergeCell ref="I43:N43"/>
    <mergeCell ref="T43:Y43"/>
    <mergeCell ref="I44:N44"/>
    <mergeCell ref="T44:Y44"/>
    <mergeCell ref="I45:J45"/>
    <mergeCell ref="K45:N45"/>
    <mergeCell ref="T45:Y45"/>
    <mergeCell ref="E40:H40"/>
    <mergeCell ref="I40:N40"/>
    <mergeCell ref="T40:Y40"/>
    <mergeCell ref="T41:U41"/>
    <mergeCell ref="V41:Y41"/>
    <mergeCell ref="I42:N42"/>
    <mergeCell ref="E38:H38"/>
    <mergeCell ref="I38:N38"/>
    <mergeCell ref="T38:Y38"/>
    <mergeCell ref="E39:H39"/>
    <mergeCell ref="I39:N39"/>
    <mergeCell ref="T39:Y39"/>
    <mergeCell ref="E35:N35"/>
    <mergeCell ref="T35:Y35"/>
    <mergeCell ref="E36:N36"/>
    <mergeCell ref="T36:U36"/>
    <mergeCell ref="V36:Y36"/>
    <mergeCell ref="E37:H37"/>
    <mergeCell ref="I37:N37"/>
    <mergeCell ref="E32:H32"/>
    <mergeCell ref="I32:N32"/>
    <mergeCell ref="E33:H33"/>
    <mergeCell ref="I33:N33"/>
    <mergeCell ref="T33:Y33"/>
    <mergeCell ref="T34:Y34"/>
    <mergeCell ref="E29:N29"/>
    <mergeCell ref="T29:Y29"/>
    <mergeCell ref="E30:H30"/>
    <mergeCell ref="I30:N30"/>
    <mergeCell ref="T30:Y30"/>
    <mergeCell ref="E31:H31"/>
    <mergeCell ref="I31:N31"/>
    <mergeCell ref="T31:U31"/>
    <mergeCell ref="V31:Y31"/>
    <mergeCell ref="AD25:AG25"/>
    <mergeCell ref="E26:H26"/>
    <mergeCell ref="I26:N26"/>
    <mergeCell ref="AD26:AG26"/>
    <mergeCell ref="E28:N28"/>
    <mergeCell ref="T28:Y28"/>
    <mergeCell ref="E24:H24"/>
    <mergeCell ref="I24:N24"/>
    <mergeCell ref="T24:U24"/>
    <mergeCell ref="V24:Y24"/>
    <mergeCell ref="E25:H25"/>
    <mergeCell ref="I25:N25"/>
    <mergeCell ref="T25:Y25"/>
    <mergeCell ref="E21:H21"/>
    <mergeCell ref="I21:N21"/>
    <mergeCell ref="T21:Y21"/>
    <mergeCell ref="E22:H22"/>
    <mergeCell ref="I22:N22"/>
    <mergeCell ref="T22:Y23"/>
    <mergeCell ref="E23:H23"/>
    <mergeCell ref="I23:N23"/>
    <mergeCell ref="N16:O16"/>
    <mergeCell ref="P16:T16"/>
    <mergeCell ref="E18:N18"/>
    <mergeCell ref="E19:K19"/>
    <mergeCell ref="L19:N19"/>
    <mergeCell ref="E20:H20"/>
    <mergeCell ref="I20:N20"/>
    <mergeCell ref="N14:O14"/>
    <mergeCell ref="P14:T14"/>
    <mergeCell ref="V14:X14"/>
    <mergeCell ref="N15:O15"/>
    <mergeCell ref="P15:T15"/>
    <mergeCell ref="V15:X15"/>
    <mergeCell ref="E10:G10"/>
    <mergeCell ref="H10:L10"/>
    <mergeCell ref="E11:G11"/>
    <mergeCell ref="H11:L11"/>
    <mergeCell ref="N12:T12"/>
    <mergeCell ref="N13:O13"/>
    <mergeCell ref="P13:T13"/>
    <mergeCell ref="O4:T5"/>
    <mergeCell ref="E6:L6"/>
    <mergeCell ref="E7:G7"/>
    <mergeCell ref="H7:L7"/>
    <mergeCell ref="E8:G8"/>
    <mergeCell ref="H8:L8"/>
    <mergeCell ref="O8:T9"/>
    <mergeCell ref="E9:G9"/>
    <mergeCell ref="H9:L9"/>
  </mergeCells>
  <phoneticPr fontId="2"/>
  <dataValidations count="2">
    <dataValidation type="list" errorStyle="warning" allowBlank="1" showInputMessage="1" showErrorMessage="1" sqref="E23:H23">
      <formula1>"総括監督員:,係　　長:"</formula1>
    </dataValidation>
    <dataValidation type="list" errorStyle="warning" allowBlank="1" showInputMessage="1" showErrorMessage="1" sqref="E22:H22">
      <formula1>"休日夜間℡:,休日夜間　:"</formula1>
    </dataValidation>
  </dataValidations>
  <pageMargins left="0.78740157480314965" right="0.70866141732283472" top="0.74803149606299213" bottom="0.74803149606299213" header="0.31496062992125984" footer="0.31496062992125984"/>
  <pageSetup paperSize="9" fitToWidth="0" fitToHeight="0" orientation="portrait" blackAndWhite="1" r:id="rId1"/>
  <colBreaks count="1" manualBreakCount="1">
    <brk id="28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総合施工計画書</vt:lpstr>
      <vt:lpstr>工事概要</vt:lpstr>
      <vt:lpstr>緊急時連絡体制表</vt:lpstr>
      <vt:lpstr>緊急時連絡体制表!Print_Area</vt:lpstr>
      <vt:lpstr>工事概要!Print_Area</vt:lpstr>
      <vt:lpstr>総合施工計画書!Print_Area</vt:lpstr>
    </vt:vector>
  </TitlesOfParts>
  <Company>福岡市役所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建築２＿牛島</dc:creator>
  <cp:lastModifiedBy>FINE_User</cp:lastModifiedBy>
  <dcterms:created xsi:type="dcterms:W3CDTF">2025-01-21T02:41:22Z</dcterms:created>
  <dcterms:modified xsi:type="dcterms:W3CDTF">2025-02-26T04:33:10Z</dcterms:modified>
</cp:coreProperties>
</file>