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令和７年度\02_共通技術\01_工事基準\03_営繕\働き方改革\04_書類の簡素化\工事書類様式\02_技術監理課最終修正\令和7年10月\工事書類様式\01_現場着手前\"/>
    </mc:Choice>
  </mc:AlternateContent>
  <xr:revisionPtr revIDLastSave="0" documentId="13_ncr:1_{9E736C73-ACFE-45FE-A2F1-D7427F10A5AB}" xr6:coauthVersionLast="47" xr6:coauthVersionMax="47" xr10:uidLastSave="{00000000-0000-0000-0000-000000000000}"/>
  <bookViews>
    <workbookView xWindow="-110" yWindow="-110" windowWidth="19420" windowHeight="10420" xr2:uid="{00000000-000D-0000-FFFF-FFFF00000000}"/>
  </bookViews>
  <sheets>
    <sheet name="様式" sheetId="5" r:id="rId1"/>
    <sheet name="様式 (記載例)" sheetId="7" r:id="rId2"/>
    <sheet name="購入率計算サポート" sheetId="6" r:id="rId3"/>
  </sheets>
  <definedNames>
    <definedName name="_xlnm.Print_Area" localSheetId="2">購入率計算サポート!$A$1:$O$26</definedName>
    <definedName name="_xlnm.Print_Area" localSheetId="0">様式!$A$1:$U$52</definedName>
    <definedName name="_xlnm.Print_Area" localSheetId="1">'様式 (記載例)'!$A$1:$U$52</definedName>
    <definedName name="金額区分別購入率">購入率計算サポート!$A$16:$N$20</definedName>
    <definedName name="区分１">購入率計算サポート!$A$16:$N$16</definedName>
    <definedName name="区分２">購入率計算サポート!$A$17:$N$17</definedName>
    <definedName name="区分３">購入率計算サポート!$A$18:$N$18</definedName>
    <definedName name="区分４">購入率計算サポート!$A$19:$N$19</definedName>
    <definedName name="区分５">購入率計算サポート!$A$20:$N$20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3" i="7" l="1"/>
  <c r="O29" i="7"/>
  <c r="E29" i="6"/>
  <c r="F29" i="6"/>
  <c r="G29" i="6"/>
  <c r="H29" i="6"/>
  <c r="I29" i="6"/>
  <c r="J29" i="6"/>
  <c r="K29" i="6"/>
  <c r="L29" i="6"/>
  <c r="N29" i="6"/>
  <c r="E30" i="6"/>
  <c r="F30" i="6"/>
  <c r="G30" i="6"/>
  <c r="H30" i="6"/>
  <c r="I30" i="6"/>
  <c r="E11" i="6" l="1"/>
  <c r="M29" i="6" s="1"/>
  <c r="B29" i="6" s="1"/>
  <c r="Q8" i="6" s="1"/>
  <c r="L8" i="6" s="1"/>
  <c r="L9" i="6" s="1"/>
  <c r="B30" i="6"/>
  <c r="O33" i="5"/>
  <c r="O29" i="5"/>
</calcChain>
</file>

<file path=xl/sharedStrings.xml><?xml version="1.0" encoding="utf-8"?>
<sst xmlns="http://schemas.openxmlformats.org/spreadsheetml/2006/main" count="162" uniqueCount="87">
  <si>
    <t>工事番号および工事名</t>
    <rPh sb="0" eb="2">
      <t>コウジ</t>
    </rPh>
    <rPh sb="2" eb="4">
      <t>バンゴウ</t>
    </rPh>
    <rPh sb="7" eb="10">
      <t>コウジメイ</t>
    </rPh>
    <phoneticPr fontId="2"/>
  </si>
  <si>
    <t>建設キャリアアップシステム現場ID</t>
    <rPh sb="0" eb="2">
      <t>ケンセツ</t>
    </rPh>
    <rPh sb="13" eb="15">
      <t>ゲンバ</t>
    </rPh>
    <phoneticPr fontId="2"/>
  </si>
  <si>
    <t>共済契約者番号</t>
    <rPh sb="0" eb="2">
      <t>キョウサイ</t>
    </rPh>
    <rPh sb="2" eb="5">
      <t>ケイヤクシャ</t>
    </rPh>
    <rPh sb="5" eb="7">
      <t>バンゴウ</t>
    </rPh>
    <phoneticPr fontId="2"/>
  </si>
  <si>
    <t>建設キャリアアップシステム事業者ID</t>
    <rPh sb="0" eb="2">
      <t>ケンセツ</t>
    </rPh>
    <rPh sb="13" eb="16">
      <t>ジギョウシャ</t>
    </rPh>
    <phoneticPr fontId="2"/>
  </si>
  <si>
    <t>共済証紙購入金額</t>
    <rPh sb="0" eb="2">
      <t>キョウサイ</t>
    </rPh>
    <rPh sb="2" eb="4">
      <t>ショウシ</t>
    </rPh>
    <rPh sb="4" eb="6">
      <t>コウニュウ</t>
    </rPh>
    <rPh sb="6" eb="8">
      <t>キンガク</t>
    </rPh>
    <phoneticPr fontId="2"/>
  </si>
  <si>
    <t>1. 発注者の指示のとおり</t>
    <phoneticPr fontId="2"/>
  </si>
  <si>
    <t>2. 対象労働者数と当該労働者の就労日数を的確に把握している場合</t>
    <phoneticPr fontId="2"/>
  </si>
  <si>
    <t>就労予定延人数</t>
    <rPh sb="0" eb="2">
      <t>シュウロウ</t>
    </rPh>
    <rPh sb="2" eb="4">
      <t>ヨテイ</t>
    </rPh>
    <rPh sb="4" eb="5">
      <t>ノ</t>
    </rPh>
    <rPh sb="5" eb="7">
      <t>ニンズウ</t>
    </rPh>
    <phoneticPr fontId="2"/>
  </si>
  <si>
    <t>人日</t>
    <rPh sb="0" eb="1">
      <t>ニン</t>
    </rPh>
    <rPh sb="1" eb="2">
      <t>ニチ</t>
    </rPh>
    <phoneticPr fontId="2"/>
  </si>
  <si>
    <t>販売価格</t>
    <rPh sb="0" eb="2">
      <t>ハンバイ</t>
    </rPh>
    <rPh sb="2" eb="4">
      <t>カカク</t>
    </rPh>
    <phoneticPr fontId="2"/>
  </si>
  <si>
    <t>円</t>
    <rPh sb="0" eb="1">
      <t>エン</t>
    </rPh>
    <phoneticPr fontId="2"/>
  </si>
  <si>
    <t>3. 対象労働者数と当該労働者の就労日数の把握が困難な場合</t>
    <phoneticPr fontId="2"/>
  </si>
  <si>
    <t>総工事費</t>
    <rPh sb="0" eb="1">
      <t>ソウ</t>
    </rPh>
    <rPh sb="1" eb="4">
      <t>コウジヒ</t>
    </rPh>
    <phoneticPr fontId="2"/>
  </si>
  <si>
    <t>購入率</t>
    <rPh sb="0" eb="2">
      <t>コウニュウ</t>
    </rPh>
    <rPh sb="2" eb="3">
      <t>リツ</t>
    </rPh>
    <phoneticPr fontId="2"/>
  </si>
  <si>
    <t>※加入率</t>
    <rPh sb="1" eb="3">
      <t>カニュウ</t>
    </rPh>
    <rPh sb="3" eb="4">
      <t>リツ</t>
    </rPh>
    <phoneticPr fontId="2"/>
  </si>
  <si>
    <t>％</t>
    <phoneticPr fontId="2"/>
  </si>
  <si>
    <t>※対象工事における労働者の建退共加入率</t>
    <rPh sb="1" eb="5">
      <t>タイショウコウジ</t>
    </rPh>
    <rPh sb="9" eb="12">
      <t>ロウドウシャ</t>
    </rPh>
    <rPh sb="13" eb="16">
      <t>ケンタイキョウ</t>
    </rPh>
    <rPh sb="16" eb="18">
      <t>カニュウ</t>
    </rPh>
    <rPh sb="18" eb="19">
      <t>リツ</t>
    </rPh>
    <phoneticPr fontId="2"/>
  </si>
  <si>
    <t xml:space="preserve">4.その他 </t>
    <phoneticPr fontId="2"/>
  </si>
  <si>
    <t>購入額の根拠を記入</t>
    <rPh sb="0" eb="3">
      <t>コウニュウガク</t>
    </rPh>
    <rPh sb="4" eb="6">
      <t>コンキョ</t>
    </rPh>
    <rPh sb="7" eb="9">
      <t>キニュウ</t>
    </rPh>
    <phoneticPr fontId="2"/>
  </si>
  <si>
    <t>（参考）</t>
    <phoneticPr fontId="2"/>
  </si>
  <si>
    <t>建設キャリアアップシステム登録情報</t>
    <phoneticPr fontId="2"/>
  </si>
  <si>
    <t>×</t>
    <phoneticPr fontId="2"/>
  </si>
  <si>
    <t>＝</t>
    <phoneticPr fontId="2"/>
  </si>
  <si>
    <t>　</t>
  </si>
  <si>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2"/>
  </si>
  <si>
    <t>住　 所</t>
    <rPh sb="0" eb="1">
      <t>ジュウ</t>
    </rPh>
    <rPh sb="3" eb="4">
      <t>ショ</t>
    </rPh>
    <phoneticPr fontId="2"/>
  </si>
  <si>
    <t>受注者（元請）</t>
    <rPh sb="0" eb="3">
      <t>ジュチュウシャ</t>
    </rPh>
    <rPh sb="4" eb="6">
      <t>モトウケ</t>
    </rPh>
    <phoneticPr fontId="2"/>
  </si>
  <si>
    <t>掛金収納書提出用台紙</t>
    <rPh sb="0" eb="2">
      <t>カケキン</t>
    </rPh>
    <rPh sb="2" eb="4">
      <t>シュウノウ</t>
    </rPh>
    <rPh sb="4" eb="5">
      <t>ショ</t>
    </rPh>
    <rPh sb="5" eb="7">
      <t>テイシュツ</t>
    </rPh>
    <rPh sb="7" eb="8">
      <t>ヨウ</t>
    </rPh>
    <rPh sb="8" eb="10">
      <t>ダイシ</t>
    </rPh>
    <phoneticPr fontId="2"/>
  </si>
  <si>
    <t>名　 称</t>
    <rPh sb="0" eb="1">
      <t>ナ</t>
    </rPh>
    <rPh sb="3" eb="4">
      <t>ショウ</t>
    </rPh>
    <phoneticPr fontId="2"/>
  </si>
  <si>
    <t>　共済契約者である元請負人の建設キャリアアップシステム事業者登録の有無</t>
    <phoneticPr fontId="2"/>
  </si>
  <si>
    <t>（　有　・ 無　）</t>
    <phoneticPr fontId="2"/>
  </si>
  <si>
    <t>　本工事について、現場・契約情報の建設キャリアアップシステムへの登録の有無</t>
    <phoneticPr fontId="2"/>
  </si>
  <si>
    <t>　本工事について、カードリーダーの設置等、就業履歴が蓄積可能な環境の有無</t>
    <phoneticPr fontId="2"/>
  </si>
  <si>
    <t>5.提出できません</t>
    <rPh sb="2" eb="4">
      <t>テイシュツ</t>
    </rPh>
    <phoneticPr fontId="2"/>
  </si>
  <si>
    <t>すでに保有している証紙を使用する</t>
    <phoneticPr fontId="2"/>
  </si>
  <si>
    <t>自社の退職金制度などの他の制度を利用する</t>
    <phoneticPr fontId="2"/>
  </si>
  <si>
    <t>対象者はいません</t>
    <phoneticPr fontId="2"/>
  </si>
  <si>
    <t>掛金収納書を貼る（契約者から発注者用）</t>
    <phoneticPr fontId="2"/>
  </si>
  <si>
    <t>（あて先）</t>
    <rPh sb="3" eb="4">
      <t>サキ</t>
    </rPh>
    <phoneticPr fontId="2"/>
  </si>
  <si>
    <t>（注３）この購入率は、当機構で定めた率であり工事発注者が独自で率を設けている場合もありますので発注者に確認してください。</t>
    <phoneticPr fontId="15"/>
  </si>
  <si>
    <t xml:space="preserve">        もし、把握できない場合には、100万円からの購入率を参考にしてください。</t>
    <phoneticPr fontId="15"/>
  </si>
  <si>
    <t>（注２）総工事費100万円以下の購入率が示されていませんが、100万円以下については、対象労働者の延べ就労日数が把握できるものとして省かれております。</t>
    <phoneticPr fontId="15"/>
  </si>
  <si>
    <t xml:space="preserve">        資材を金額に換算した額）の合計額をいう。</t>
    <rPh sb="8" eb="10">
      <t>シザイ</t>
    </rPh>
    <phoneticPr fontId="15"/>
  </si>
  <si>
    <t>（注１）総工事費とは、請負契約額（消費税相当額を含む。）と無償支給材料評価額（発注機関が施工者に対し工事用の建設資材を無償で支給した場合、その建設</t>
    <phoneticPr fontId="15"/>
  </si>
  <si>
    <t>500,000千円以上</t>
    <rPh sb="7" eb="9">
      <t>センエン</t>
    </rPh>
    <rPh sb="9" eb="11">
      <t>イジョウ</t>
    </rPh>
    <phoneticPr fontId="15"/>
  </si>
  <si>
    <t>100,000 ～ 499,999千円　</t>
    <rPh sb="17" eb="19">
      <t>センエン</t>
    </rPh>
    <phoneticPr fontId="15"/>
  </si>
  <si>
    <t xml:space="preserve">   50,000 ～   99,999千円　</t>
    <rPh sb="20" eb="22">
      <t>センエン</t>
    </rPh>
    <phoneticPr fontId="15"/>
  </si>
  <si>
    <t xml:space="preserve">   10,000 ～   49,999千円　</t>
    <rPh sb="20" eb="22">
      <t>センエン</t>
    </rPh>
    <phoneticPr fontId="15"/>
  </si>
  <si>
    <t xml:space="preserve">      1,000 ～     9,999千円　</t>
    <rPh sb="23" eb="25">
      <t>センエン</t>
    </rPh>
    <phoneticPr fontId="15"/>
  </si>
  <si>
    <t>機械器具設置</t>
    <rPh sb="0" eb="2">
      <t>キカイ</t>
    </rPh>
    <rPh sb="2" eb="4">
      <t>キグ</t>
    </rPh>
    <rPh sb="4" eb="6">
      <t>セッチ</t>
    </rPh>
    <phoneticPr fontId="15"/>
  </si>
  <si>
    <t>屋外の電気等</t>
    <rPh sb="0" eb="2">
      <t>オクガイ</t>
    </rPh>
    <rPh sb="3" eb="5">
      <t>デンキ</t>
    </rPh>
    <rPh sb="5" eb="6">
      <t>トウ</t>
    </rPh>
    <phoneticPr fontId="15"/>
  </si>
  <si>
    <t>非住宅・同設備</t>
    <rPh sb="0" eb="1">
      <t>ヒ</t>
    </rPh>
    <rPh sb="1" eb="3">
      <t>ジュウタク</t>
    </rPh>
    <rPh sb="4" eb="5">
      <t>ドウ</t>
    </rPh>
    <rPh sb="5" eb="7">
      <t>セツビ</t>
    </rPh>
    <phoneticPr fontId="15"/>
  </si>
  <si>
    <t>住宅・同設備</t>
    <rPh sb="0" eb="2">
      <t>ジュウタク</t>
    </rPh>
    <rPh sb="3" eb="4">
      <t>ドウ</t>
    </rPh>
    <rPh sb="4" eb="6">
      <t>セツビ</t>
    </rPh>
    <phoneticPr fontId="15"/>
  </si>
  <si>
    <t>その他土木</t>
    <rPh sb="2" eb="3">
      <t>タ</t>
    </rPh>
    <rPh sb="3" eb="5">
      <t>ドボク</t>
    </rPh>
    <phoneticPr fontId="15"/>
  </si>
  <si>
    <t>浚渫・埋立</t>
    <rPh sb="0" eb="2">
      <t>シュンセツ</t>
    </rPh>
    <rPh sb="3" eb="5">
      <t>ウメタテ</t>
    </rPh>
    <phoneticPr fontId="15"/>
  </si>
  <si>
    <t>堰堤</t>
    <rPh sb="0" eb="2">
      <t>エンテイ</t>
    </rPh>
    <phoneticPr fontId="15"/>
  </si>
  <si>
    <t>隧道</t>
    <rPh sb="0" eb="1">
      <t>ズイ</t>
    </rPh>
    <rPh sb="1" eb="2">
      <t>ドウ</t>
    </rPh>
    <phoneticPr fontId="15"/>
  </si>
  <si>
    <t>橋梁等</t>
    <rPh sb="0" eb="2">
      <t>キョウリョウ</t>
    </rPh>
    <phoneticPr fontId="15"/>
  </si>
  <si>
    <t>舗装</t>
    <rPh sb="0" eb="2">
      <t>ホソウ</t>
    </rPh>
    <phoneticPr fontId="15"/>
  </si>
  <si>
    <t>総工事費</t>
    <rPh sb="0" eb="1">
      <t>ソウ</t>
    </rPh>
    <rPh sb="1" eb="4">
      <t>コウジヒ</t>
    </rPh>
    <phoneticPr fontId="15"/>
  </si>
  <si>
    <t>設備</t>
    <rPh sb="0" eb="2">
      <t>セツビ</t>
    </rPh>
    <phoneticPr fontId="15"/>
  </si>
  <si>
    <t>建築</t>
    <rPh sb="0" eb="2">
      <t>ケンチク</t>
    </rPh>
    <phoneticPr fontId="15"/>
  </si>
  <si>
    <t>土木</t>
    <rPh sb="0" eb="2">
      <t>ドボク</t>
    </rPh>
    <phoneticPr fontId="15"/>
  </si>
  <si>
    <t>工事種別</t>
    <rPh sb="0" eb="2">
      <t>コウジ</t>
    </rPh>
    <rPh sb="2" eb="4">
      <t>シュベツ</t>
    </rPh>
    <phoneticPr fontId="15"/>
  </si>
  <si>
    <t>金額区分</t>
    <rPh sb="0" eb="2">
      <t>キンガク</t>
    </rPh>
    <rPh sb="2" eb="4">
      <t>クブン</t>
    </rPh>
    <phoneticPr fontId="15"/>
  </si>
  <si>
    <t>％</t>
    <phoneticPr fontId="15"/>
  </si>
  <si>
    <t>③加　入　率</t>
    <rPh sb="1" eb="2">
      <t>カ</t>
    </rPh>
    <rPh sb="3" eb="4">
      <t>イリ</t>
    </rPh>
    <rPh sb="5" eb="6">
      <t>リツ</t>
    </rPh>
    <phoneticPr fontId="15"/>
  </si>
  <si>
    <t>円</t>
    <rPh sb="0" eb="1">
      <t>エン</t>
    </rPh>
    <phoneticPr fontId="15"/>
  </si>
  <si>
    <t>共済証紙・退職金ポイント購入額</t>
    <rPh sb="0" eb="2">
      <t>キョウサイ</t>
    </rPh>
    <rPh sb="2" eb="4">
      <t>ショウシ</t>
    </rPh>
    <rPh sb="5" eb="8">
      <t>タイショクキン</t>
    </rPh>
    <rPh sb="12" eb="14">
      <t>コウニュウ</t>
    </rPh>
    <rPh sb="14" eb="15">
      <t>ガク</t>
    </rPh>
    <phoneticPr fontId="15"/>
  </si>
  <si>
    <t>②工　事　種　別</t>
    <rPh sb="1" eb="2">
      <t>コウ</t>
    </rPh>
    <rPh sb="3" eb="4">
      <t>コト</t>
    </rPh>
    <rPh sb="5" eb="6">
      <t>タネ</t>
    </rPh>
    <rPh sb="7" eb="8">
      <t>ベツ</t>
    </rPh>
    <phoneticPr fontId="15"/>
  </si>
  <si>
    <t>日分</t>
    <rPh sb="0" eb="1">
      <t>ニチ</t>
    </rPh>
    <rPh sb="1" eb="2">
      <t>ブン</t>
    </rPh>
    <phoneticPr fontId="15"/>
  </si>
  <si>
    <t>共済証紙・退職金ポイント必要数</t>
    <rPh sb="0" eb="2">
      <t>キョウサイ</t>
    </rPh>
    <rPh sb="2" eb="4">
      <t>ショウシ</t>
    </rPh>
    <rPh sb="5" eb="8">
      <t>タイショクキン</t>
    </rPh>
    <rPh sb="12" eb="15">
      <t>ヒツヨウスウ</t>
    </rPh>
    <phoneticPr fontId="15"/>
  </si>
  <si>
    <t>①総工事費（税込）</t>
    <rPh sb="1" eb="2">
      <t>ソウ</t>
    </rPh>
    <rPh sb="2" eb="5">
      <t>コウジヒ</t>
    </rPh>
    <rPh sb="6" eb="8">
      <t>ゼイコ</t>
    </rPh>
    <phoneticPr fontId="15"/>
  </si>
  <si>
    <t>ここは非表示にします。</t>
    <rPh sb="3" eb="6">
      <t>ヒヒョウジ</t>
    </rPh>
    <phoneticPr fontId="15"/>
  </si>
  <si>
    <t>入力欄</t>
    <rPh sb="0" eb="2">
      <t>ニュウリョク</t>
    </rPh>
    <rPh sb="2" eb="3">
      <t>ラン</t>
    </rPh>
    <phoneticPr fontId="15"/>
  </si>
  <si>
    <t>福岡市長</t>
    <rPh sb="0" eb="4">
      <t>フクオカシチョウ</t>
    </rPh>
    <phoneticPr fontId="15"/>
  </si>
  <si>
    <t>水道事業管理者</t>
    <rPh sb="0" eb="7">
      <t>スイドウジギョウカンリシャ</t>
    </rPh>
    <phoneticPr fontId="15"/>
  </si>
  <si>
    <t>○○○○○○○○○○○○工事</t>
    <phoneticPr fontId="2"/>
  </si>
  <si>
    <t>交通事業管理者</t>
    <rPh sb="0" eb="7">
      <t>コウツウジギョウカンリシャ</t>
    </rPh>
    <phoneticPr fontId="15"/>
  </si>
  <si>
    <t>〇〇，〇〇〇，〇〇〇</t>
    <phoneticPr fontId="2"/>
  </si>
  <si>
    <t>福岡市〇〇区〇〇〇〇</t>
    <rPh sb="0" eb="3">
      <t>フクオカシ</t>
    </rPh>
    <rPh sb="5" eb="6">
      <t>ク</t>
    </rPh>
    <phoneticPr fontId="2"/>
  </si>
  <si>
    <t>〇〇建設（株）　代表取締役　〇〇　〇〇</t>
    <phoneticPr fontId="2"/>
  </si>
  <si>
    <t>○○○○○○○○○○○○</t>
    <phoneticPr fontId="2"/>
  </si>
  <si>
    <t>〇〇，〇〇〇</t>
    <phoneticPr fontId="2"/>
  </si>
  <si>
    <t>購入額の根拠を記入してください。</t>
    <rPh sb="0" eb="3">
      <t>コウニュウガク</t>
    </rPh>
    <rPh sb="4" eb="6">
      <t>コンキョ</t>
    </rPh>
    <rPh sb="7" eb="9">
      <t>キニュウ</t>
    </rPh>
    <phoneticPr fontId="2"/>
  </si>
  <si>
    <t>福岡市施設整備公社　理事長</t>
    <rPh sb="0" eb="3">
      <t>フクオカシ</t>
    </rPh>
    <rPh sb="3" eb="9">
      <t>シセツセイビコウシャ</t>
    </rPh>
    <rPh sb="10" eb="13">
      <t>リジチョウ</t>
    </rPh>
    <phoneticPr fontId="15"/>
  </si>
  <si>
    <t>交通事業管理者</t>
    <rPh sb="0" eb="2">
      <t>コウツウ</t>
    </rPh>
    <rPh sb="2" eb="4">
      <t>ジギョウ</t>
    </rPh>
    <rPh sb="4" eb="7">
      <t>カンリシャ</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</si>
</sst>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34">
    <font>
      <sz val="11"/>
      <color theme="1"/>
      <name val="ＭＳ Ｐゴシック"/>
      <family val="2"/>
      <charset val="128"/>
    </font>
    <font>
      <sz val="11"/>
      <color theme="1"/>
      <name val="游ゴシック"/>
      <family val="2"/>
      <charset val="128"/>
      <scheme val="minor"/>
    </font>
    <font>
      <sz val="6"/>
      <name val="ＭＳ Ｐゴシック"/>
      <family val="2"/>
      <charset val="128"/>
    </font>
    <font>
      <sz val="18"/>
      <color theme="1"/>
      <name val="ＭＳ Ｐゴシック"/>
      <family val="2"/>
      <charset val="128"/>
    </font>
    <font>
      <sz val="18"/>
      <color theme="1"/>
      <name val="ＭＳ Ｐゴシック"/>
      <family val="3"/>
      <charset val="128"/>
    </font>
    <font>
      <b/>
      <sz val="14"/>
      <color theme="1"/>
      <name val="ＭＳ Ｐゴシック"/>
      <family val="3"/>
      <charset val="128"/>
    </font>
    <font>
      <sz val="11"/>
      <color theme="1"/>
      <name val="ＭＳ Ｐゴシック"/>
      <family val="2"/>
      <charset val="128"/>
    </font>
    <font>
      <sz val="10"/>
      <color theme="1"/>
      <name val="ＭＳ Ｐゴシック"/>
      <family val="3"/>
      <charset val="128"/>
    </font>
    <font>
      <sz val="9"/>
      <color theme="1"/>
      <name val="ＭＳ Ｐゴシック"/>
      <family val="2"/>
      <charset val="128"/>
    </font>
    <font>
      <sz val="9"/>
      <color theme="1"/>
      <name val="ＭＳ Ｐゴシック"/>
      <family val="3"/>
      <charset val="128"/>
    </font>
    <font>
      <sz val="14"/>
      <color theme="1"/>
      <name val="ＭＳ Ｐゴシック"/>
      <family val="3"/>
      <charset val="128"/>
    </font>
    <font>
      <sz val="11"/>
      <color theme="1"/>
      <name val="ＭＳ Ｐゴシック"/>
      <family val="3"/>
      <charset val="128"/>
    </font>
    <font>
      <sz val="11"/>
      <color rgb="FFFF0000"/>
      <name val="游ゴシック"/>
      <family val="2"/>
      <charset val="128"/>
      <scheme val="minor"/>
    </font>
    <font>
      <sz val="11"/>
      <color rgb="FF0070C0"/>
      <name val="游ゴシック"/>
      <family val="2"/>
      <charset val="128"/>
      <scheme val="minor"/>
    </font>
    <font>
      <sz val="12"/>
      <color theme="1"/>
      <name val="游ゴシック"/>
      <family val="2"/>
      <charset val="128"/>
      <scheme val="minor"/>
    </font>
    <font>
      <sz val="6"/>
      <name val="游ゴシック"/>
      <family val="2"/>
      <charset val="128"/>
      <scheme val="minor"/>
    </font>
    <font>
      <sz val="12"/>
      <color theme="1"/>
      <name val="游ゴシック"/>
      <family val="3"/>
      <charset val="128"/>
      <scheme val="minor"/>
    </font>
    <font>
      <b/>
      <sz val="26"/>
      <color rgb="FFFF0000"/>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b/>
      <sz val="26"/>
      <color rgb="FF00B050"/>
      <name val="游ゴシック"/>
      <family val="3"/>
      <charset val="128"/>
      <scheme val="minor"/>
    </font>
    <font>
      <sz val="26"/>
      <color rgb="FFFF0000"/>
      <name val="游ゴシック"/>
      <family val="2"/>
      <charset val="128"/>
      <scheme val="minor"/>
    </font>
    <font>
      <b/>
      <sz val="16"/>
      <color rgb="FFFF0000"/>
      <name val="游ゴシック"/>
      <family val="3"/>
      <charset val="128"/>
      <scheme val="minor"/>
    </font>
    <font>
      <b/>
      <sz val="14"/>
      <color theme="1"/>
      <name val="游ゴシック"/>
      <family val="3"/>
      <charset val="128"/>
      <scheme val="minor"/>
    </font>
    <font>
      <b/>
      <sz val="36"/>
      <color theme="1"/>
      <name val="游ゴシック"/>
      <family val="3"/>
      <charset val="128"/>
      <scheme val="minor"/>
    </font>
    <font>
      <sz val="12"/>
      <color rgb="FF002060"/>
      <name val="HGP創英角ﾎﾟｯﾌﾟ体"/>
      <family val="3"/>
      <charset val="128"/>
    </font>
    <font>
      <b/>
      <sz val="18"/>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26"/>
      <color rgb="FF00B050"/>
      <name val="游ゴシック"/>
      <family val="2"/>
      <charset val="128"/>
      <scheme val="minor"/>
    </font>
    <font>
      <sz val="9"/>
      <color theme="1"/>
      <name val="游ゴシック"/>
      <family val="2"/>
      <charset val="128"/>
      <scheme val="minor"/>
    </font>
    <font>
      <sz val="11"/>
      <name val="明朝"/>
      <family val="1"/>
      <charset val="128"/>
    </font>
    <font>
      <sz val="11"/>
      <color rgb="FFFF0000"/>
      <name val="ＭＳ Ｐゴシック"/>
      <family val="2"/>
      <charset val="128"/>
    </font>
    <font>
      <sz val="11"/>
      <color rgb="FFFF0000"/>
      <name val="ＭＳ Ｐゴシック"/>
      <family val="3"/>
      <charset val="128"/>
    </font>
  </fonts>
  <fills count="8">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rgb="FFFFFFCC"/>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DCEFF4"/>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ck">
        <color rgb="FF0033CC"/>
      </left>
      <right style="thick">
        <color rgb="FF0033CC"/>
      </right>
      <top style="thick">
        <color rgb="FF0033CC"/>
      </top>
      <bottom style="thick">
        <color rgb="FF0033CC"/>
      </bottom>
      <diagonal/>
    </border>
    <border>
      <left/>
      <right style="thick">
        <color rgb="FF0033CC"/>
      </right>
      <top style="medium">
        <color theme="1" tint="0.34998626667073579"/>
      </top>
      <bottom/>
      <diagonal/>
    </border>
    <border>
      <left/>
      <right/>
      <top style="medium">
        <color theme="1" tint="0.34998626667073579"/>
      </top>
      <bottom/>
      <diagonal/>
    </border>
    <border>
      <left style="medium">
        <color theme="1" tint="0.34998626667073579"/>
      </left>
      <right/>
      <top style="medium">
        <color theme="1" tint="0.34998626667073579"/>
      </top>
      <bottom/>
      <diagonal/>
    </border>
    <border>
      <left style="medium">
        <color theme="1"/>
      </left>
      <right style="thick">
        <color rgb="FF0033CC"/>
      </right>
      <top style="medium">
        <color theme="1" tint="0.34998626667073579"/>
      </top>
      <bottom style="medium">
        <color theme="1" tint="0.34998626667073579"/>
      </bottom>
      <diagonal/>
    </border>
    <border>
      <left style="medium">
        <color theme="1"/>
      </left>
      <right style="medium">
        <color theme="1"/>
      </right>
      <top style="medium">
        <color theme="1" tint="0.34998626667073579"/>
      </top>
      <bottom style="medium">
        <color theme="1" tint="0.34998626667073579"/>
      </bottom>
      <diagonal/>
    </border>
    <border>
      <left style="medium">
        <color theme="1" tint="0.34998626667073579"/>
      </left>
      <right style="medium">
        <color theme="1"/>
      </right>
      <top style="medium">
        <color theme="1" tint="0.34998626667073579"/>
      </top>
      <bottom style="medium">
        <color theme="1" tint="0.34998626667073579"/>
      </bottom>
      <diagonal/>
    </border>
    <border>
      <left style="double">
        <color indexed="64"/>
      </left>
      <right style="double">
        <color indexed="64"/>
      </right>
      <top style="double">
        <color indexed="64"/>
      </top>
      <bottom style="double">
        <color indexed="64"/>
      </bottom>
      <diagonal/>
    </border>
    <border>
      <left/>
      <right style="thick">
        <color rgb="FF0033CC"/>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s>
  <cellStyleXfs count="6">
    <xf numFmtId="0" fontId="0" fillId="0" borderId="0">
      <alignment vertical="center"/>
    </xf>
    <xf numFmtId="38"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1" fillId="0" borderId="0"/>
    <xf numFmtId="0" fontId="6" fillId="0" borderId="0">
      <alignment vertical="center"/>
    </xf>
  </cellStyleXfs>
  <cellXfs count="212">
    <xf numFmtId="0" fontId="0" fillId="0" borderId="0" xfId="0">
      <alignment vertical="center"/>
    </xf>
    <xf numFmtId="0" fontId="0" fillId="0" borderId="0" xfId="0" applyBorder="1">
      <alignment vertical="center"/>
    </xf>
    <xf numFmtId="0" fontId="0" fillId="0" borderId="0" xfId="0" applyFill="1">
      <alignment vertical="center"/>
    </xf>
    <xf numFmtId="0" fontId="0" fillId="0" borderId="12" xfId="0" applyFill="1" applyBorder="1">
      <alignment vertical="center"/>
    </xf>
    <xf numFmtId="0" fontId="0" fillId="0" borderId="15" xfId="0" applyFill="1" applyBorder="1" applyAlignment="1">
      <alignment horizontal="center" vertical="center"/>
    </xf>
    <xf numFmtId="0" fontId="0" fillId="0" borderId="0" xfId="0" applyFill="1" applyBorder="1">
      <alignment vertical="center"/>
    </xf>
    <xf numFmtId="0" fontId="0" fillId="0" borderId="16" xfId="0" applyFill="1" applyBorder="1">
      <alignment vertical="center"/>
    </xf>
    <xf numFmtId="0" fontId="0" fillId="0" borderId="17" xfId="0" applyFill="1" applyBorder="1">
      <alignment vertical="center"/>
    </xf>
    <xf numFmtId="0" fontId="0" fillId="0" borderId="12" xfId="0" applyFill="1" applyBorder="1" applyAlignment="1">
      <alignment horizontal="center" vertical="center"/>
    </xf>
    <xf numFmtId="0" fontId="0" fillId="0" borderId="0" xfId="0" applyFill="1" applyBorder="1" applyAlignment="1">
      <alignment vertical="center"/>
    </xf>
    <xf numFmtId="0" fontId="0" fillId="0" borderId="18" xfId="0" applyFill="1" applyBorder="1" applyAlignment="1">
      <alignment horizontal="center" vertical="center"/>
    </xf>
    <xf numFmtId="0" fontId="5" fillId="0" borderId="0" xfId="0" applyFont="1" applyFill="1" applyBorder="1" applyAlignment="1">
      <alignment horizontal="right" vertical="top" textRotation="255"/>
    </xf>
    <xf numFmtId="0" fontId="0" fillId="0" borderId="1" xfId="0" applyFill="1" applyBorder="1" applyAlignment="1">
      <alignment horizontal="center" vertical="center"/>
    </xf>
    <xf numFmtId="0" fontId="8" fillId="0" borderId="12" xfId="0" applyFont="1" applyFill="1" applyBorder="1" applyAlignment="1">
      <alignment horizontal="distributed" vertical="center" wrapText="1"/>
    </xf>
    <xf numFmtId="0" fontId="7" fillId="0" borderId="12" xfId="0" applyFont="1" applyFill="1" applyBorder="1" applyAlignment="1">
      <alignment vertical="center" wrapText="1"/>
    </xf>
    <xf numFmtId="0" fontId="0" fillId="0" borderId="4" xfId="0" applyFill="1" applyBorder="1" applyAlignment="1">
      <alignment horizontal="right" vertical="center"/>
    </xf>
    <xf numFmtId="0" fontId="0" fillId="0" borderId="4" xfId="0" applyFill="1" applyBorder="1" applyAlignment="1">
      <alignment horizontal="center" vertical="center"/>
    </xf>
    <xf numFmtId="0" fontId="0" fillId="0" borderId="0" xfId="0" applyFill="1" applyBorder="1" applyAlignment="1">
      <alignment horizontal="right" vertical="center"/>
    </xf>
    <xf numFmtId="0" fontId="8" fillId="0" borderId="0" xfId="0" applyFont="1" applyFill="1" applyBorder="1" applyAlignment="1">
      <alignment horizontal="distributed" vertical="center"/>
    </xf>
    <xf numFmtId="3" fontId="0" fillId="0" borderId="3" xfId="0" applyNumberFormat="1" applyFill="1" applyBorder="1">
      <alignment vertical="center"/>
    </xf>
    <xf numFmtId="0" fontId="0" fillId="0" borderId="3" xfId="0" applyFill="1" applyBorder="1">
      <alignment vertical="center"/>
    </xf>
    <xf numFmtId="3" fontId="0" fillId="0" borderId="0" xfId="0" applyNumberFormat="1" applyFill="1" applyBorder="1" applyAlignment="1">
      <alignment horizontal="center" vertical="center"/>
    </xf>
    <xf numFmtId="0" fontId="4" fillId="0" borderId="0"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38" fontId="0" fillId="0" borderId="2" xfId="1" applyFont="1" applyFill="1" applyBorder="1" applyAlignment="1">
      <alignment horizontal="center" vertical="center"/>
    </xf>
    <xf numFmtId="0" fontId="0" fillId="2" borderId="1" xfId="0" applyFill="1" applyBorder="1" applyAlignment="1">
      <alignment horizontal="center" vertical="center"/>
    </xf>
    <xf numFmtId="0" fontId="0" fillId="3" borderId="0" xfId="0" applyFill="1" applyBorder="1">
      <alignment vertical="center"/>
    </xf>
    <xf numFmtId="38" fontId="0" fillId="0" borderId="2" xfId="1" applyFont="1" applyFill="1" applyBorder="1" applyAlignment="1">
      <alignment horizontal="center" vertical="center"/>
    </xf>
    <xf numFmtId="0" fontId="1" fillId="0" borderId="0" xfId="2">
      <alignment vertical="center"/>
    </xf>
    <xf numFmtId="0" fontId="12" fillId="0" borderId="1" xfId="2" applyFont="1" applyBorder="1">
      <alignment vertical="center"/>
    </xf>
    <xf numFmtId="0" fontId="12" fillId="0" borderId="0" xfId="2" applyFont="1">
      <alignment vertical="center"/>
    </xf>
    <xf numFmtId="0" fontId="13" fillId="0" borderId="0" xfId="2" applyFont="1" applyBorder="1">
      <alignment vertical="center"/>
    </xf>
    <xf numFmtId="0" fontId="13" fillId="0" borderId="1" xfId="2" applyFont="1" applyBorder="1">
      <alignment vertical="center"/>
    </xf>
    <xf numFmtId="0" fontId="1" fillId="0" borderId="0" xfId="2" applyBorder="1" applyAlignment="1">
      <alignment horizontal="left" vertical="center" wrapText="1"/>
    </xf>
    <xf numFmtId="0" fontId="14" fillId="0" borderId="0" xfId="2" applyFont="1">
      <alignment vertical="center"/>
    </xf>
    <xf numFmtId="0" fontId="14" fillId="0" borderId="0" xfId="2" applyFont="1" applyBorder="1" applyAlignment="1">
      <alignment horizontal="left" vertical="center" wrapText="1"/>
    </xf>
    <xf numFmtId="0" fontId="16" fillId="0" borderId="0" xfId="2" applyFont="1" applyBorder="1">
      <alignment vertical="center"/>
    </xf>
    <xf numFmtId="0" fontId="1" fillId="0" borderId="0" xfId="2" applyBorder="1">
      <alignment vertical="center"/>
    </xf>
    <xf numFmtId="177" fontId="1" fillId="0" borderId="0" xfId="2" applyNumberFormat="1" applyBorder="1">
      <alignment vertical="center"/>
    </xf>
    <xf numFmtId="177" fontId="1" fillId="0" borderId="1" xfId="2" applyNumberFormat="1" applyBorder="1">
      <alignment vertical="center"/>
    </xf>
    <xf numFmtId="177" fontId="1" fillId="0" borderId="4" xfId="2" applyNumberFormat="1" applyBorder="1">
      <alignment vertical="center"/>
    </xf>
    <xf numFmtId="177" fontId="1" fillId="0" borderId="19" xfId="2" applyNumberFormat="1" applyBorder="1">
      <alignment vertical="center"/>
    </xf>
    <xf numFmtId="177" fontId="1" fillId="0" borderId="20" xfId="2" applyNumberFormat="1" applyBorder="1">
      <alignment vertical="center"/>
    </xf>
    <xf numFmtId="177" fontId="1" fillId="0" borderId="2" xfId="2" applyNumberFormat="1" applyBorder="1">
      <alignment vertical="center"/>
    </xf>
    <xf numFmtId="0" fontId="17" fillId="0" borderId="1" xfId="2" applyFont="1" applyBorder="1">
      <alignment vertical="center"/>
    </xf>
    <xf numFmtId="177" fontId="1" fillId="0" borderId="0" xfId="2" applyNumberFormat="1" applyFill="1" applyBorder="1">
      <alignment vertical="center"/>
    </xf>
    <xf numFmtId="0" fontId="18" fillId="0" borderId="0" xfId="2" applyFont="1" applyFill="1" applyBorder="1" applyAlignment="1">
      <alignment horizontal="center" vertical="center" shrinkToFit="1"/>
    </xf>
    <xf numFmtId="0" fontId="18" fillId="4" borderId="1" xfId="2" applyFont="1" applyFill="1" applyBorder="1" applyAlignment="1">
      <alignment horizontal="center" vertical="center" shrinkToFit="1"/>
    </xf>
    <xf numFmtId="0" fontId="18" fillId="4" borderId="4" xfId="2" applyFont="1" applyFill="1" applyBorder="1" applyAlignment="1">
      <alignment horizontal="center" vertical="center" shrinkToFit="1"/>
    </xf>
    <xf numFmtId="0" fontId="18" fillId="5" borderId="19" xfId="2" applyFont="1" applyFill="1" applyBorder="1" applyAlignment="1">
      <alignment horizontal="center" vertical="center" shrinkToFit="1"/>
    </xf>
    <xf numFmtId="0" fontId="18" fillId="5" borderId="20" xfId="2" applyFont="1" applyFill="1" applyBorder="1" applyAlignment="1">
      <alignment horizontal="center" vertical="center" shrinkToFit="1"/>
    </xf>
    <xf numFmtId="0" fontId="18" fillId="6" borderId="2" xfId="2" applyFont="1" applyFill="1" applyBorder="1" applyAlignment="1">
      <alignment horizontal="center" vertical="center" shrinkToFit="1"/>
    </xf>
    <xf numFmtId="0" fontId="18" fillId="6" borderId="1" xfId="2" applyFont="1" applyFill="1" applyBorder="1" applyAlignment="1">
      <alignment horizontal="center" vertical="center" shrinkToFit="1"/>
    </xf>
    <xf numFmtId="0" fontId="1" fillId="0" borderId="11" xfId="2" applyBorder="1">
      <alignment vertical="center"/>
    </xf>
    <xf numFmtId="0" fontId="1" fillId="0" borderId="12" xfId="2" applyBorder="1">
      <alignment vertical="center"/>
    </xf>
    <xf numFmtId="0" fontId="1" fillId="0" borderId="10" xfId="2" applyBorder="1" applyAlignment="1">
      <alignment horizontal="left" vertical="center"/>
    </xf>
    <xf numFmtId="0" fontId="18" fillId="0" borderId="0" xfId="2" applyFont="1" applyFill="1" applyBorder="1" applyAlignment="1">
      <alignment horizontal="center" vertical="center"/>
    </xf>
    <xf numFmtId="0" fontId="1" fillId="0" borderId="7" xfId="2" applyBorder="1" applyAlignment="1">
      <alignment horizontal="right" vertical="center"/>
    </xf>
    <xf numFmtId="0" fontId="1" fillId="0" borderId="5" xfId="2" applyBorder="1">
      <alignment vertical="center"/>
    </xf>
    <xf numFmtId="0" fontId="1" fillId="0" borderId="6" xfId="2" applyBorder="1">
      <alignment vertical="center"/>
    </xf>
    <xf numFmtId="0" fontId="20" fillId="0" borderId="0" xfId="2" applyFont="1" applyFill="1" applyBorder="1" applyAlignment="1">
      <alignment horizontal="center" vertical="center"/>
    </xf>
    <xf numFmtId="0" fontId="20" fillId="0" borderId="1" xfId="2" applyFont="1" applyBorder="1" applyAlignment="1">
      <alignment horizontal="center" vertical="center"/>
    </xf>
    <xf numFmtId="0" fontId="1" fillId="0" borderId="1" xfId="2" applyBorder="1" applyAlignment="1">
      <alignment horizontal="center" vertical="center"/>
    </xf>
    <xf numFmtId="38" fontId="21" fillId="0" borderId="0" xfId="3" applyFont="1" applyFill="1" applyBorder="1" applyAlignment="1" applyProtection="1">
      <alignment horizontal="center" vertical="center" shrinkToFit="1"/>
      <protection locked="0"/>
    </xf>
    <xf numFmtId="0" fontId="22" fillId="0" borderId="0" xfId="2" applyFont="1" applyBorder="1" applyAlignment="1">
      <alignment horizontal="left" vertical="center"/>
    </xf>
    <xf numFmtId="38" fontId="21" fillId="7" borderId="24" xfId="3" applyFont="1" applyFill="1" applyBorder="1" applyAlignment="1" applyProtection="1">
      <alignment horizontal="center" vertical="center" shrinkToFit="1"/>
      <protection locked="0"/>
    </xf>
    <xf numFmtId="0" fontId="23" fillId="0" borderId="0" xfId="2" applyFont="1">
      <alignment vertical="center"/>
    </xf>
    <xf numFmtId="38" fontId="24" fillId="0" borderId="0" xfId="3" applyFont="1" applyBorder="1" applyAlignment="1">
      <alignment horizontal="right" vertical="center"/>
    </xf>
    <xf numFmtId="0" fontId="25" fillId="0" borderId="0" xfId="2" applyFont="1" applyAlignment="1">
      <alignment horizontal="left" vertical="center"/>
    </xf>
    <xf numFmtId="0" fontId="26" fillId="0" borderId="0" xfId="2" applyFont="1" applyBorder="1" applyAlignment="1">
      <alignment horizontal="center" vertical="center"/>
    </xf>
    <xf numFmtId="38" fontId="0" fillId="7" borderId="24" xfId="3" applyFont="1" applyFill="1" applyBorder="1" applyAlignment="1" applyProtection="1">
      <alignment horizontal="center" vertical="center"/>
      <protection locked="0"/>
    </xf>
    <xf numFmtId="0" fontId="28" fillId="0" borderId="0" xfId="2" applyFont="1">
      <alignment vertical="center"/>
    </xf>
    <xf numFmtId="38" fontId="29" fillId="7" borderId="24" xfId="3" applyFont="1" applyFill="1" applyBorder="1" applyAlignment="1" applyProtection="1">
      <alignment horizontal="center" vertical="center" shrinkToFit="1"/>
      <protection locked="0"/>
    </xf>
    <xf numFmtId="0" fontId="28" fillId="0" borderId="0" xfId="2" applyFont="1" applyAlignment="1">
      <alignment horizontal="left" vertical="center"/>
    </xf>
    <xf numFmtId="0" fontId="19" fillId="0" borderId="0" xfId="2" applyFont="1">
      <alignment vertical="center"/>
    </xf>
    <xf numFmtId="0" fontId="30" fillId="0" borderId="0" xfId="2" applyFont="1" applyAlignment="1">
      <alignment horizontal="center"/>
    </xf>
    <xf numFmtId="0" fontId="0" fillId="3" borderId="0" xfId="0" applyFill="1">
      <alignment vertical="center"/>
    </xf>
    <xf numFmtId="0" fontId="31" fillId="0" borderId="0" xfId="4"/>
    <xf numFmtId="0" fontId="0" fillId="0" borderId="12"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12"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right" vertical="top" textRotation="255"/>
    </xf>
    <xf numFmtId="0" fontId="8" fillId="0" borderId="12" xfId="0" applyFont="1" applyBorder="1" applyAlignment="1">
      <alignment horizontal="distributed" vertical="center" wrapText="1"/>
    </xf>
    <xf numFmtId="0" fontId="7" fillId="0" borderId="12" xfId="0" applyFont="1" applyBorder="1" applyAlignment="1">
      <alignment vertical="center" wrapText="1"/>
    </xf>
    <xf numFmtId="0" fontId="0" fillId="0" borderId="4" xfId="0" applyBorder="1" applyAlignment="1">
      <alignment horizontal="right" vertical="center"/>
    </xf>
    <xf numFmtId="0" fontId="0" fillId="0" borderId="4" xfId="0" applyBorder="1" applyAlignment="1">
      <alignment horizontal="center" vertical="center"/>
    </xf>
    <xf numFmtId="0" fontId="0" fillId="0" borderId="0" xfId="0" applyAlignment="1">
      <alignment horizontal="right" vertical="center"/>
    </xf>
    <xf numFmtId="0" fontId="8" fillId="0" borderId="0" xfId="0" applyFont="1" applyAlignment="1">
      <alignment horizontal="distributed" vertical="center"/>
    </xf>
    <xf numFmtId="0" fontId="0" fillId="0" borderId="1" xfId="0" applyBorder="1" applyAlignment="1">
      <alignment horizontal="center" vertical="center"/>
    </xf>
    <xf numFmtId="0" fontId="0" fillId="0" borderId="2" xfId="0" applyBorder="1" applyAlignment="1">
      <alignment horizontal="center" vertical="center"/>
    </xf>
    <xf numFmtId="3" fontId="0" fillId="0" borderId="3" xfId="0" applyNumberFormat="1" applyBorder="1">
      <alignment vertical="center"/>
    </xf>
    <xf numFmtId="0" fontId="0" fillId="0" borderId="3" xfId="0" applyBorder="1">
      <alignment vertical="center"/>
    </xf>
    <xf numFmtId="3" fontId="0" fillId="0" borderId="0" xfId="0" applyNumberFormat="1" applyAlignment="1">
      <alignment horizontal="center" vertical="center"/>
    </xf>
    <xf numFmtId="0" fontId="0" fillId="0" borderId="0" xfId="0" applyFont="1" applyFill="1" applyBorder="1" applyAlignment="1">
      <alignment vertical="center" shrinkToFit="1"/>
    </xf>
    <xf numFmtId="0" fontId="11" fillId="0" borderId="0" xfId="0" applyFont="1" applyFill="1" applyBorder="1" applyAlignment="1">
      <alignment vertical="center" shrinkToFi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2" borderId="12" xfId="0" applyFill="1" applyBorder="1" applyAlignment="1">
      <alignment horizontal="center" vertical="center"/>
    </xf>
    <xf numFmtId="0" fontId="0" fillId="0" borderId="3" xfId="0" applyFill="1" applyBorder="1" applyAlignment="1">
      <alignment horizontal="distributed" vertical="center"/>
    </xf>
    <xf numFmtId="0" fontId="0" fillId="2" borderId="12" xfId="0" applyFill="1" applyBorder="1" applyAlignment="1">
      <alignment horizontal="left" vertical="center" shrinkToFit="1"/>
    </xf>
    <xf numFmtId="0" fontId="0" fillId="0" borderId="13" xfId="0" applyFill="1" applyBorder="1" applyAlignment="1">
      <alignment horizontal="distributed" vertical="center"/>
    </xf>
    <xf numFmtId="0" fontId="0" fillId="0" borderId="14" xfId="0" applyFill="1" applyBorder="1" applyAlignment="1">
      <alignment horizontal="distributed" vertical="center"/>
    </xf>
    <xf numFmtId="176" fontId="0" fillId="2" borderId="14" xfId="0" applyNumberFormat="1" applyFill="1" applyBorder="1" applyAlignment="1">
      <alignment horizontal="center" vertical="center" shrinkToFit="1"/>
    </xf>
    <xf numFmtId="176" fontId="0" fillId="2" borderId="15" xfId="0" applyNumberFormat="1" applyFill="1" applyBorder="1" applyAlignment="1">
      <alignment horizontal="center" vertical="center" shrinkToFit="1"/>
    </xf>
    <xf numFmtId="0" fontId="0" fillId="0" borderId="13" xfId="0" applyFill="1" applyBorder="1" applyAlignment="1">
      <alignment horizontal="left" vertical="center"/>
    </xf>
    <xf numFmtId="0" fontId="0" fillId="0" borderId="14" xfId="0" applyFill="1" applyBorder="1" applyAlignment="1">
      <alignment horizontal="left" vertical="center"/>
    </xf>
    <xf numFmtId="38" fontId="0" fillId="2" borderId="14" xfId="1" applyFont="1" applyFill="1" applyBorder="1" applyAlignment="1">
      <alignment horizontal="center" vertical="center" shrinkToFit="1"/>
    </xf>
    <xf numFmtId="0" fontId="0" fillId="2" borderId="0" xfId="0" applyFill="1" applyBorder="1" applyAlignment="1">
      <alignment horizontal="left" vertical="center" shrinkToFit="1"/>
    </xf>
    <xf numFmtId="0" fontId="0" fillId="2" borderId="17" xfId="0" applyFill="1" applyBorder="1" applyAlignment="1">
      <alignment horizontal="left" vertical="center" shrinkToFit="1"/>
    </xf>
    <xf numFmtId="0" fontId="0" fillId="2" borderId="18" xfId="0" applyFill="1" applyBorder="1" applyAlignment="1">
      <alignment horizontal="left" vertical="center" shrinkToFit="1"/>
    </xf>
    <xf numFmtId="176" fontId="0" fillId="2" borderId="17" xfId="0" applyNumberFormat="1" applyFill="1" applyBorder="1" applyAlignment="1">
      <alignment horizontal="left" vertical="center" shrinkToFit="1"/>
    </xf>
    <xf numFmtId="176" fontId="0" fillId="2" borderId="18" xfId="0" applyNumberFormat="1" applyFill="1" applyBorder="1" applyAlignment="1">
      <alignment horizontal="left" vertical="center" shrinkToFi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8" fillId="0" borderId="12" xfId="0" applyFont="1" applyFill="1" applyBorder="1" applyAlignment="1">
      <alignment horizontal="distributed" vertical="center"/>
    </xf>
    <xf numFmtId="0" fontId="9" fillId="0" borderId="12" xfId="0" applyFont="1" applyFill="1" applyBorder="1" applyAlignment="1">
      <alignment horizontal="distributed" vertical="center"/>
    </xf>
    <xf numFmtId="38" fontId="0" fillId="0" borderId="2" xfId="1" applyFont="1" applyFill="1" applyBorder="1" applyAlignment="1">
      <alignment horizontal="center" vertical="center"/>
    </xf>
    <xf numFmtId="38" fontId="0" fillId="0" borderId="3" xfId="1" applyFont="1" applyFill="1" applyBorder="1" applyAlignment="1">
      <alignment horizontal="center" vertical="center"/>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2" xfId="0" applyFill="1" applyBorder="1" applyAlignment="1">
      <alignment horizontal="distributed" vertical="center"/>
    </xf>
    <xf numFmtId="0" fontId="0" fillId="0" borderId="16" xfId="0" applyFill="1" applyBorder="1" applyAlignment="1">
      <alignment horizontal="center" vertical="top"/>
    </xf>
    <xf numFmtId="0" fontId="0" fillId="0" borderId="17" xfId="0" applyFill="1" applyBorder="1" applyAlignment="1">
      <alignment horizontal="center" vertical="top"/>
    </xf>
    <xf numFmtId="0" fontId="0" fillId="0" borderId="18" xfId="0" applyFill="1" applyBorder="1" applyAlignment="1">
      <alignment horizontal="center" vertical="top"/>
    </xf>
    <xf numFmtId="38" fontId="0" fillId="2" borderId="17" xfId="1" applyFont="1" applyFill="1" applyBorder="1" applyAlignment="1">
      <alignment horizontal="right" vertical="center" shrinkToFit="1"/>
    </xf>
    <xf numFmtId="38" fontId="0" fillId="0" borderId="6"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8"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2" xfId="1" applyFont="1" applyFill="1" applyBorder="1" applyAlignment="1">
      <alignment horizontal="center" vertical="center"/>
    </xf>
    <xf numFmtId="0" fontId="0" fillId="0" borderId="7" xfId="0" applyFill="1" applyBorder="1" applyAlignment="1">
      <alignment horizontal="center" vertical="center"/>
    </xf>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2" fillId="0" borderId="2" xfId="0" applyFont="1" applyBorder="1" applyAlignment="1">
      <alignment horizontal="left" vertical="center"/>
    </xf>
    <xf numFmtId="0" fontId="32" fillId="0" borderId="3" xfId="0" applyFont="1" applyBorder="1" applyAlignment="1">
      <alignment horizontal="left" vertical="center"/>
    </xf>
    <xf numFmtId="0" fontId="32" fillId="0" borderId="4" xfId="0" applyFont="1" applyBorder="1" applyAlignment="1">
      <alignment horizontal="left" vertical="center"/>
    </xf>
    <xf numFmtId="0" fontId="0" fillId="0" borderId="0" xfId="0" applyAlignment="1">
      <alignment vertical="center" shrinkToFit="1"/>
    </xf>
    <xf numFmtId="0" fontId="11" fillId="0" borderId="0" xfId="0" applyFont="1" applyAlignment="1">
      <alignment vertical="center" shrinkToFit="1"/>
    </xf>
    <xf numFmtId="0" fontId="0" fillId="0" borderId="8"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8" fillId="0" borderId="12" xfId="0" applyFont="1" applyBorder="1" applyAlignment="1">
      <alignment horizontal="distributed" vertical="center"/>
    </xf>
    <xf numFmtId="0" fontId="9" fillId="0" borderId="12" xfId="0" applyFont="1" applyBorder="1" applyAlignment="1">
      <alignment horizontal="distributed" vertical="center"/>
    </xf>
    <xf numFmtId="0" fontId="32" fillId="2" borderId="0" xfId="0" applyFont="1" applyFill="1" applyAlignment="1">
      <alignment horizontal="left" vertical="center" shrinkToFit="1"/>
    </xf>
    <xf numFmtId="0" fontId="33" fillId="2" borderId="0" xfId="0" applyFont="1" applyFill="1" applyAlignment="1">
      <alignment horizontal="left" vertical="center" shrinkToFit="1"/>
    </xf>
    <xf numFmtId="0" fontId="32" fillId="2" borderId="12" xfId="0" applyFont="1" applyFill="1" applyBorder="1" applyAlignment="1">
      <alignment horizontal="left" vertical="center" shrinkToFit="1"/>
    </xf>
    <xf numFmtId="0" fontId="33" fillId="2" borderId="12" xfId="0" applyFont="1" applyFill="1" applyBorder="1" applyAlignment="1">
      <alignment horizontal="left" vertical="center" shrinkToFit="1"/>
    </xf>
    <xf numFmtId="0" fontId="32" fillId="2" borderId="17" xfId="0" applyFont="1" applyFill="1" applyBorder="1" applyAlignment="1">
      <alignment horizontal="left" vertical="center" shrinkToFit="1"/>
    </xf>
    <xf numFmtId="0" fontId="33" fillId="2" borderId="17" xfId="0" applyFont="1" applyFill="1" applyBorder="1" applyAlignment="1">
      <alignment horizontal="left" vertical="center" shrinkToFit="1"/>
    </xf>
    <xf numFmtId="0" fontId="33" fillId="2" borderId="18" xfId="0" applyFont="1" applyFill="1" applyBorder="1" applyAlignment="1">
      <alignment horizontal="left" vertical="center" shrinkToFit="1"/>
    </xf>
    <xf numFmtId="38" fontId="32" fillId="2" borderId="17" xfId="1" applyFont="1" applyFill="1" applyBorder="1" applyAlignment="1">
      <alignment horizontal="right" vertical="center" shrinkToFit="1"/>
    </xf>
    <xf numFmtId="38" fontId="33" fillId="2" borderId="17" xfId="1" applyFont="1" applyFill="1" applyBorder="1" applyAlignment="1">
      <alignment horizontal="right" vertical="center" shrinkToFit="1"/>
    </xf>
    <xf numFmtId="0" fontId="3" fillId="0" borderId="0" xfId="0" applyFont="1" applyAlignment="1">
      <alignment horizontal="center" vertical="center"/>
    </xf>
    <xf numFmtId="0" fontId="4" fillId="0" borderId="0" xfId="0" applyFont="1" applyAlignment="1">
      <alignment horizontal="center" vertical="center"/>
    </xf>
    <xf numFmtId="0" fontId="0" fillId="0" borderId="12" xfId="0" applyBorder="1" applyAlignment="1">
      <alignment horizontal="distributed" vertical="center"/>
    </xf>
    <xf numFmtId="0" fontId="32" fillId="2" borderId="12" xfId="0" applyFont="1" applyFill="1" applyBorder="1" applyAlignment="1">
      <alignment horizontal="center" vertical="center"/>
    </xf>
    <xf numFmtId="0" fontId="33" fillId="2" borderId="12" xfId="0" applyFont="1" applyFill="1" applyBorder="1" applyAlignment="1">
      <alignment horizontal="center" vertical="center"/>
    </xf>
    <xf numFmtId="0" fontId="0" fillId="0" borderId="3" xfId="0" applyBorder="1" applyAlignment="1">
      <alignment horizontal="distributed" vertical="center"/>
    </xf>
    <xf numFmtId="0" fontId="0" fillId="0" borderId="13" xfId="0" applyBorder="1" applyAlignment="1">
      <alignment horizontal="distributed" vertical="center"/>
    </xf>
    <xf numFmtId="0" fontId="0" fillId="0" borderId="14" xfId="0" applyBorder="1" applyAlignment="1">
      <alignment horizontal="distributed" vertical="center"/>
    </xf>
    <xf numFmtId="0" fontId="0" fillId="0" borderId="13" xfId="0" applyBorder="1" applyAlignment="1">
      <alignment horizontal="left" vertical="center"/>
    </xf>
    <xf numFmtId="0" fontId="0" fillId="0" borderId="14" xfId="0" applyBorder="1" applyAlignment="1">
      <alignment horizontal="left" vertical="center"/>
    </xf>
    <xf numFmtId="38" fontId="32" fillId="2" borderId="14" xfId="1" applyFont="1" applyFill="1" applyBorder="1" applyAlignment="1">
      <alignment horizontal="center" vertical="center" shrinkToFit="1"/>
    </xf>
    <xf numFmtId="38" fontId="33" fillId="2" borderId="14" xfId="1" applyFont="1" applyFill="1" applyBorder="1" applyAlignment="1">
      <alignment horizontal="center" vertical="center" shrinkToFit="1"/>
    </xf>
    <xf numFmtId="0" fontId="1" fillId="0" borderId="0" xfId="2" applyBorder="1" applyAlignment="1">
      <alignment horizontal="left" vertical="center" wrapText="1"/>
    </xf>
    <xf numFmtId="0" fontId="18" fillId="4" borderId="21" xfId="2" applyFont="1" applyFill="1" applyBorder="1" applyAlignment="1">
      <alignment horizontal="center" vertical="center"/>
    </xf>
    <xf numFmtId="0" fontId="18" fillId="4" borderId="4" xfId="2" applyFont="1" applyFill="1" applyBorder="1" applyAlignment="1">
      <alignment horizontal="center" vertical="center"/>
    </xf>
    <xf numFmtId="0" fontId="1" fillId="0" borderId="2" xfId="2" applyBorder="1" applyAlignment="1">
      <alignment horizontal="right" vertical="center"/>
    </xf>
    <xf numFmtId="0" fontId="1" fillId="0" borderId="3" xfId="2" applyBorder="1" applyAlignment="1">
      <alignment horizontal="right" vertical="center"/>
    </xf>
    <xf numFmtId="0" fontId="1" fillId="0" borderId="4" xfId="2" applyBorder="1" applyAlignment="1">
      <alignment horizontal="right" vertical="center"/>
    </xf>
    <xf numFmtId="0" fontId="1" fillId="0" borderId="2" xfId="2" applyFill="1" applyBorder="1" applyAlignment="1">
      <alignment horizontal="center" vertical="center"/>
    </xf>
    <xf numFmtId="0" fontId="1" fillId="0" borderId="3" xfId="2" applyFill="1" applyBorder="1" applyAlignment="1">
      <alignment horizontal="center" vertical="center"/>
    </xf>
    <xf numFmtId="0" fontId="1" fillId="0" borderId="4" xfId="2" applyFill="1" applyBorder="1" applyAlignment="1">
      <alignment horizontal="center" vertical="center"/>
    </xf>
    <xf numFmtId="0" fontId="14" fillId="0" borderId="0" xfId="2" applyFont="1" applyBorder="1" applyAlignment="1">
      <alignment horizontal="left" vertical="center" wrapText="1"/>
    </xf>
    <xf numFmtId="38" fontId="24" fillId="0" borderId="36" xfId="3" applyFont="1" applyBorder="1" applyAlignment="1">
      <alignment horizontal="right" vertical="center" shrinkToFit="1"/>
    </xf>
    <xf numFmtId="38" fontId="24" fillId="0" borderId="35" xfId="3" applyFont="1" applyBorder="1" applyAlignment="1">
      <alignment horizontal="right" vertical="center" shrinkToFit="1"/>
    </xf>
    <xf numFmtId="0" fontId="19" fillId="0" borderId="1" xfId="2" applyFont="1" applyBorder="1" applyAlignment="1">
      <alignment horizontal="center" vertical="center" textRotation="255"/>
    </xf>
    <xf numFmtId="0" fontId="1" fillId="0" borderId="23" xfId="2" applyBorder="1" applyAlignment="1">
      <alignment horizontal="center" vertical="center"/>
    </xf>
    <xf numFmtId="0" fontId="27" fillId="0" borderId="30" xfId="2" applyFont="1" applyFill="1" applyBorder="1" applyAlignment="1">
      <alignment horizontal="left" vertical="distributed"/>
    </xf>
    <xf numFmtId="0" fontId="27" fillId="0" borderId="29" xfId="2" applyFont="1" applyFill="1" applyBorder="1" applyAlignment="1">
      <alignment horizontal="left" vertical="distributed"/>
    </xf>
    <xf numFmtId="0" fontId="27" fillId="0" borderId="28" xfId="2" applyFont="1" applyFill="1" applyBorder="1" applyAlignment="1">
      <alignment horizontal="left" vertical="distributed"/>
    </xf>
    <xf numFmtId="0" fontId="18" fillId="6" borderId="2" xfId="2" applyFont="1" applyFill="1" applyBorder="1" applyAlignment="1">
      <alignment horizontal="center" vertical="center"/>
    </xf>
    <xf numFmtId="0" fontId="18" fillId="6" borderId="3" xfId="2" applyFont="1" applyFill="1" applyBorder="1" applyAlignment="1">
      <alignment horizontal="center" vertical="center"/>
    </xf>
    <xf numFmtId="0" fontId="18" fillId="6" borderId="22" xfId="2" applyFont="1" applyFill="1" applyBorder="1" applyAlignment="1">
      <alignment horizontal="center" vertical="center"/>
    </xf>
    <xf numFmtId="0" fontId="18" fillId="5" borderId="21" xfId="2" applyFont="1" applyFill="1" applyBorder="1" applyAlignment="1">
      <alignment horizontal="center" vertical="center"/>
    </xf>
    <xf numFmtId="0" fontId="18" fillId="5" borderId="22" xfId="2" applyFont="1" applyFill="1" applyBorder="1" applyAlignment="1">
      <alignment horizontal="center" vertical="center"/>
    </xf>
    <xf numFmtId="0" fontId="27" fillId="0" borderId="30" xfId="2" applyFont="1" applyBorder="1" applyAlignment="1">
      <alignment horizontal="left" vertical="distributed"/>
    </xf>
    <xf numFmtId="0" fontId="27" fillId="0" borderId="29" xfId="2" applyFont="1" applyBorder="1" applyAlignment="1">
      <alignment horizontal="left" vertical="distributed"/>
    </xf>
    <xf numFmtId="0" fontId="27" fillId="0" borderId="28" xfId="2" applyFont="1" applyBorder="1" applyAlignment="1">
      <alignment horizontal="left" vertical="distributed"/>
    </xf>
    <xf numFmtId="0" fontId="27" fillId="0" borderId="34" xfId="2" applyFont="1" applyFill="1" applyBorder="1" applyAlignment="1">
      <alignment horizontal="left" vertical="distributed"/>
    </xf>
    <xf numFmtId="0" fontId="27" fillId="0" borderId="33" xfId="2" applyFont="1" applyFill="1" applyBorder="1" applyAlignment="1">
      <alignment horizontal="left" vertical="distributed"/>
    </xf>
    <xf numFmtId="0" fontId="27" fillId="0" borderId="32" xfId="2" applyFont="1" applyFill="1" applyBorder="1" applyAlignment="1">
      <alignment horizontal="left" vertical="distributed"/>
    </xf>
    <xf numFmtId="0" fontId="22" fillId="0" borderId="27" xfId="2" applyFont="1" applyBorder="1" applyAlignment="1">
      <alignment horizontal="left" vertical="center"/>
    </xf>
    <xf numFmtId="0" fontId="22" fillId="0" borderId="26" xfId="2" applyFont="1" applyBorder="1" applyAlignment="1">
      <alignment horizontal="left" vertical="center"/>
    </xf>
    <xf numFmtId="0" fontId="22" fillId="0" borderId="25" xfId="2" applyFont="1" applyBorder="1" applyAlignment="1">
      <alignment horizontal="left" vertical="center"/>
    </xf>
    <xf numFmtId="38" fontId="24" fillId="0" borderId="31" xfId="3" applyFont="1" applyBorder="1" applyAlignment="1">
      <alignment horizontal="right" vertical="center"/>
    </xf>
    <xf numFmtId="0" fontId="27" fillId="0" borderId="31" xfId="2" applyFont="1" applyBorder="1" applyAlignment="1">
      <alignment horizontal="center" vertical="center" shrinkToFit="1"/>
    </xf>
    <xf numFmtId="0" fontId="6" fillId="0" borderId="0" xfId="5" applyProtection="1">
      <alignment vertical="center"/>
      <protection locked="0"/>
    </xf>
    <xf numFmtId="0" fontId="6" fillId="0" borderId="0" xfId="5">
      <alignment vertical="center"/>
    </xf>
  </cellXfs>
  <cellStyles count="6">
    <cellStyle name="桁区切り" xfId="1" builtinId="6"/>
    <cellStyle name="桁区切り 2" xfId="3" xr:uid="{00000000-0005-0000-0000-000001000000}"/>
    <cellStyle name="標準" xfId="0" builtinId="0"/>
    <cellStyle name="標準 2" xfId="2" xr:uid="{00000000-0005-0000-0000-000003000000}"/>
    <cellStyle name="標準 5" xfId="5" xr:uid="{1CBA5594-AE5D-4A2B-A5C6-5374A4EA9F42}"/>
    <cellStyle name="標準_006現場代理人等通知書" xfId="4" xr:uid="{20FE1207-6BE1-4A14-835B-E6918E103541}"/>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305361</xdr:colOff>
      <xdr:row>21</xdr:row>
      <xdr:rowOff>809625</xdr:rowOff>
    </xdr:from>
    <xdr:ext cx="1473868" cy="275717"/>
    <xdr:sp macro="" textlink="">
      <xdr:nvSpPr>
        <xdr:cNvPr id="2" name="テキスト ボックス 1">
          <a:extLst>
            <a:ext uri="{FF2B5EF4-FFF2-40B4-BE49-F238E27FC236}">
              <a16:creationId xmlns:a16="http://schemas.microsoft.com/office/drawing/2014/main" id="{1FDEBD85-CAFC-41EF-9513-06FE3F57D322}"/>
            </a:ext>
          </a:extLst>
        </xdr:cNvPr>
        <xdr:cNvSpPr txBox="1"/>
      </xdr:nvSpPr>
      <xdr:spPr>
        <a:xfrm>
          <a:off x="3067611" y="4244975"/>
          <a:ext cx="1473868" cy="275717"/>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rgbClr val="FF0000"/>
              </a:solidFill>
            </a:rPr>
            <a:t>購入証紙貼付け</a:t>
          </a:r>
        </a:p>
      </xdr:txBody>
    </xdr:sp>
    <xdr:clientData/>
  </xdr:oneCellAnchor>
  <xdr:oneCellAnchor>
    <xdr:from>
      <xdr:col>5</xdr:col>
      <xdr:colOff>257175</xdr:colOff>
      <xdr:row>21</xdr:row>
      <xdr:rowOff>1354948</xdr:rowOff>
    </xdr:from>
    <xdr:ext cx="5086350" cy="1569227"/>
    <xdr:sp macro="" textlink="">
      <xdr:nvSpPr>
        <xdr:cNvPr id="3" name="テキスト ボックス 2">
          <a:extLst>
            <a:ext uri="{FF2B5EF4-FFF2-40B4-BE49-F238E27FC236}">
              <a16:creationId xmlns:a16="http://schemas.microsoft.com/office/drawing/2014/main" id="{2A0DBF16-C1F2-42DE-AB4F-96F0D5955F5B}"/>
            </a:ext>
          </a:extLst>
        </xdr:cNvPr>
        <xdr:cNvSpPr txBox="1"/>
      </xdr:nvSpPr>
      <xdr:spPr>
        <a:xfrm>
          <a:off x="1520825" y="4793473"/>
          <a:ext cx="5086350" cy="1569227"/>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en-US" altLang="ja-JP" sz="1100">
              <a:solidFill>
                <a:srgbClr val="FF0000"/>
              </a:solidFill>
            </a:rPr>
            <a:t>※</a:t>
          </a:r>
          <a:r>
            <a:rPr kumimoji="1" lang="ja-JP" altLang="en-US" sz="1100">
              <a:solidFill>
                <a:srgbClr val="FF0000"/>
              </a:solidFill>
            </a:rPr>
            <a:t>台紙１枚につき掛金収納書１枚を貼り付けてください。</a:t>
          </a:r>
          <a:endParaRPr kumimoji="1" lang="en-US" altLang="ja-JP" sz="1100">
            <a:solidFill>
              <a:srgbClr val="FF0000"/>
            </a:solidFill>
          </a:endParaRPr>
        </a:p>
        <a:p>
          <a:pPr algn="l"/>
          <a:r>
            <a:rPr kumimoji="1" lang="ja-JP" altLang="en-US" sz="1100">
              <a:solidFill>
                <a:srgbClr val="FF0000"/>
              </a:solidFill>
            </a:rPr>
            <a:t>　同時に提出する台紙の２枚目以降には、工事名等の入力は不要です。</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対象者の把握が困難な場合は、「共済証紙の購入の考え方」を参考に購入してください。</a:t>
          </a:r>
          <a:endParaRPr kumimoji="1" lang="en-US" altLang="ja-JP" sz="1100">
            <a:solidFill>
              <a:srgbClr val="FF0000"/>
            </a:solidFill>
          </a:endParaRPr>
        </a:p>
      </xdr:txBody>
    </xdr:sp>
    <xdr:clientData/>
  </xdr:oneCellAnchor>
  <xdr:twoCellAnchor>
    <xdr:from>
      <xdr:col>15</xdr:col>
      <xdr:colOff>114300</xdr:colOff>
      <xdr:row>0</xdr:row>
      <xdr:rowOff>108698</xdr:rowOff>
    </xdr:from>
    <xdr:to>
      <xdr:col>20</xdr:col>
      <xdr:colOff>215564</xdr:colOff>
      <xdr:row>2</xdr:row>
      <xdr:rowOff>9526</xdr:rowOff>
    </xdr:to>
    <xdr:sp macro="" textlink="">
      <xdr:nvSpPr>
        <xdr:cNvPr id="4" name="吹き出し: 線 3">
          <a:extLst>
            <a:ext uri="{FF2B5EF4-FFF2-40B4-BE49-F238E27FC236}">
              <a16:creationId xmlns:a16="http://schemas.microsoft.com/office/drawing/2014/main" id="{FB53C58C-6C6B-4145-BE18-24100AD5B90C}"/>
            </a:ext>
          </a:extLst>
        </xdr:cNvPr>
        <xdr:cNvSpPr/>
      </xdr:nvSpPr>
      <xdr:spPr>
        <a:xfrm>
          <a:off x="5438775" y="105523"/>
          <a:ext cx="1857039" cy="224678"/>
        </a:xfrm>
        <a:prstGeom prst="borderCallout1">
          <a:avLst>
            <a:gd name="adj1" fmla="val 102079"/>
            <a:gd name="adj2" fmla="val 586"/>
            <a:gd name="adj3" fmla="val 210366"/>
            <a:gd name="adj4" fmla="val -38470"/>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工事名のみ入力してください。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0</xdr:col>
      <xdr:colOff>123825</xdr:colOff>
      <xdr:row>8</xdr:row>
      <xdr:rowOff>9524</xdr:rowOff>
    </xdr:from>
    <xdr:to>
      <xdr:col>5</xdr:col>
      <xdr:colOff>180975</xdr:colOff>
      <xdr:row>13</xdr:row>
      <xdr:rowOff>161925</xdr:rowOff>
    </xdr:to>
    <xdr:sp macro="" textlink="">
      <xdr:nvSpPr>
        <xdr:cNvPr id="5" name="吹き出し: 線 4">
          <a:extLst>
            <a:ext uri="{FF2B5EF4-FFF2-40B4-BE49-F238E27FC236}">
              <a16:creationId xmlns:a16="http://schemas.microsoft.com/office/drawing/2014/main" id="{6FD5FD80-A970-4147-B697-7A55E3233A9A}"/>
            </a:ext>
          </a:extLst>
        </xdr:cNvPr>
        <xdr:cNvSpPr/>
      </xdr:nvSpPr>
      <xdr:spPr>
        <a:xfrm>
          <a:off x="120650" y="1489074"/>
          <a:ext cx="1323975" cy="879476"/>
        </a:xfrm>
        <a:prstGeom prst="borderCallout1">
          <a:avLst>
            <a:gd name="adj1" fmla="val 549"/>
            <a:gd name="adj2" fmla="val 100126"/>
            <a:gd name="adj3" fmla="val -35536"/>
            <a:gd name="adj4" fmla="val 120470"/>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建設キャリアアップシステム（</a:t>
          </a:r>
          <a:r>
            <a:rPr kumimoji="1" lang="en-US" altLang="ja-JP" sz="800">
              <a:solidFill>
                <a:sysClr val="windowText" lastClr="000000"/>
              </a:solidFill>
              <a:latin typeface="ＭＳ Ｐゴシック" panose="020B0600070205080204" pitchFamily="50" charset="-128"/>
              <a:ea typeface="+mn-ea"/>
            </a:rPr>
            <a:t>CCUS</a:t>
          </a:r>
          <a:r>
            <a:rPr kumimoji="1" lang="ja-JP" altLang="en-US" sz="800">
              <a:solidFill>
                <a:sysClr val="windowText" lastClr="000000"/>
              </a:solidFill>
              <a:latin typeface="ＭＳ Ｐゴシック" panose="020B0600070205080204" pitchFamily="50" charset="-128"/>
              <a:ea typeface="+mn-ea"/>
            </a:rPr>
            <a:t>）に関する各</a:t>
          </a:r>
          <a:r>
            <a:rPr kumimoji="1" lang="en-US" altLang="ja-JP" sz="800">
              <a:solidFill>
                <a:sysClr val="windowText" lastClr="000000"/>
              </a:solidFill>
              <a:latin typeface="ＭＳ Ｐゴシック" panose="020B0600070205080204" pitchFamily="50" charset="-128"/>
              <a:ea typeface="+mn-ea"/>
            </a:rPr>
            <a:t>ID</a:t>
          </a:r>
          <a:r>
            <a:rPr kumimoji="1" lang="ja-JP" altLang="en-US" sz="800">
              <a:solidFill>
                <a:sysClr val="windowText" lastClr="000000"/>
              </a:solidFill>
              <a:latin typeface="ＭＳ Ｐゴシック" panose="020B0600070205080204" pitchFamily="50" charset="-128"/>
              <a:ea typeface="+mn-ea"/>
            </a:rPr>
            <a:t>を取得されている場合は入力してください。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5</xdr:col>
      <xdr:colOff>180975</xdr:colOff>
      <xdr:row>9</xdr:row>
      <xdr:rowOff>0</xdr:rowOff>
    </xdr:from>
    <xdr:to>
      <xdr:col>6</xdr:col>
      <xdr:colOff>0</xdr:colOff>
      <xdr:row>15</xdr:row>
      <xdr:rowOff>152400</xdr:rowOff>
    </xdr:to>
    <xdr:cxnSp macro="">
      <xdr:nvCxnSpPr>
        <xdr:cNvPr id="6" name="直線矢印コネクタ 5">
          <a:extLst>
            <a:ext uri="{FF2B5EF4-FFF2-40B4-BE49-F238E27FC236}">
              <a16:creationId xmlns:a16="http://schemas.microsoft.com/office/drawing/2014/main" id="{597AF0E0-DD71-4A01-8790-C55BD900FDCC}"/>
            </a:ext>
          </a:extLst>
        </xdr:cNvPr>
        <xdr:cNvCxnSpPr/>
      </xdr:nvCxnSpPr>
      <xdr:spPr>
        <a:xfrm>
          <a:off x="1444625" y="1514475"/>
          <a:ext cx="355600" cy="1123950"/>
        </a:xfrm>
        <a:prstGeom prst="straightConnector1">
          <a:avLst/>
        </a:prstGeom>
        <a:ln w="127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95251</xdr:colOff>
      <xdr:row>7</xdr:row>
      <xdr:rowOff>19051</xdr:rowOff>
    </xdr:from>
    <xdr:to>
      <xdr:col>19</xdr:col>
      <xdr:colOff>76201</xdr:colOff>
      <xdr:row>7</xdr:row>
      <xdr:rowOff>266701</xdr:rowOff>
    </xdr:to>
    <xdr:sp macro="" textlink="">
      <xdr:nvSpPr>
        <xdr:cNvPr id="7" name="吹き出し: 線 6">
          <a:extLst>
            <a:ext uri="{FF2B5EF4-FFF2-40B4-BE49-F238E27FC236}">
              <a16:creationId xmlns:a16="http://schemas.microsoft.com/office/drawing/2014/main" id="{A942AD36-89CD-4EF9-B14A-8DC7C4562BD0}"/>
            </a:ext>
          </a:extLst>
        </xdr:cNvPr>
        <xdr:cNvSpPr/>
      </xdr:nvSpPr>
      <xdr:spPr>
        <a:xfrm>
          <a:off x="3886201" y="1200151"/>
          <a:ext cx="3152775" cy="247650"/>
        </a:xfrm>
        <a:prstGeom prst="borderCallout1">
          <a:avLst>
            <a:gd name="adj1" fmla="val 100549"/>
            <a:gd name="adj2" fmla="val 78855"/>
            <a:gd name="adj3" fmla="val 395233"/>
            <a:gd name="adj4" fmla="val 57488"/>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建設業退職金共済契約者証に記載された番号を入力してください。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14</xdr:col>
      <xdr:colOff>9524</xdr:colOff>
      <xdr:row>21</xdr:row>
      <xdr:rowOff>3324225</xdr:rowOff>
    </xdr:from>
    <xdr:to>
      <xdr:col>20</xdr:col>
      <xdr:colOff>266699</xdr:colOff>
      <xdr:row>21</xdr:row>
      <xdr:rowOff>4705350</xdr:rowOff>
    </xdr:to>
    <xdr:sp macro="" textlink="">
      <xdr:nvSpPr>
        <xdr:cNvPr id="8" name="吹き出し: 線 7">
          <a:extLst>
            <a:ext uri="{FF2B5EF4-FFF2-40B4-BE49-F238E27FC236}">
              <a16:creationId xmlns:a16="http://schemas.microsoft.com/office/drawing/2014/main" id="{B1ADAB96-FF93-4D71-879A-052E5FE2E1E9}"/>
            </a:ext>
          </a:extLst>
        </xdr:cNvPr>
        <xdr:cNvSpPr/>
      </xdr:nvSpPr>
      <xdr:spPr>
        <a:xfrm>
          <a:off x="4918074" y="6759575"/>
          <a:ext cx="2425700" cy="1384300"/>
        </a:xfrm>
        <a:prstGeom prst="borderCallout1">
          <a:avLst>
            <a:gd name="adj1" fmla="val 98800"/>
            <a:gd name="adj2" fmla="val 225"/>
            <a:gd name="adj3" fmla="val 212627"/>
            <a:gd name="adj4" fmla="val -19697"/>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工事に従事する全労働者のうち、建退共対象労働者の割合です。</a:t>
          </a:r>
          <a:endParaRPr kumimoji="1" lang="en-US" altLang="ja-JP" sz="800">
            <a:solidFill>
              <a:sysClr val="windowText" lastClr="000000"/>
            </a:solidFill>
            <a:latin typeface="ＭＳ Ｐゴシック" panose="020B0600070205080204" pitchFamily="50" charset="-128"/>
            <a:ea typeface="+mn-ea"/>
          </a:endParaRPr>
        </a:p>
        <a:p>
          <a:pPr algn="l"/>
          <a:r>
            <a:rPr kumimoji="1" lang="ja-JP" altLang="en-US" sz="800">
              <a:solidFill>
                <a:sysClr val="windowText" lastClr="000000"/>
              </a:solidFill>
              <a:latin typeface="ＭＳ Ｐゴシック" panose="020B0600070205080204" pitchFamily="50" charset="-128"/>
              <a:ea typeface="+mn-ea"/>
            </a:rPr>
            <a:t>詳細は建設業退職金共済事業本部のホームページより、掛金納付の考え方（</a:t>
          </a:r>
          <a:r>
            <a:rPr kumimoji="1" lang="en-US" altLang="ja-JP" sz="800">
              <a:solidFill>
                <a:sysClr val="windowText" lastClr="000000"/>
              </a:solidFill>
              <a:latin typeface="ＭＳ Ｐゴシック" panose="020B0600070205080204" pitchFamily="50" charset="-128"/>
              <a:ea typeface="+mn-ea"/>
            </a:rPr>
            <a:t>https://www.kentaikyo.taisyokukin.go.jp/tetsuzuki/tetsuzuki02.html#kangaekata</a:t>
          </a:r>
          <a:r>
            <a:rPr kumimoji="1" lang="ja-JP" altLang="en-US" sz="800">
              <a:solidFill>
                <a:sysClr val="windowText" lastClr="000000"/>
              </a:solidFill>
              <a:latin typeface="ＭＳ Ｐゴシック" panose="020B0600070205080204" pitchFamily="50" charset="-128"/>
              <a:ea typeface="+mn-ea"/>
            </a:rPr>
            <a:t>）を参照してください。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9</xdr:col>
      <xdr:colOff>247649</xdr:colOff>
      <xdr:row>39</xdr:row>
      <xdr:rowOff>38099</xdr:rowOff>
    </xdr:from>
    <xdr:to>
      <xdr:col>17</xdr:col>
      <xdr:colOff>247650</xdr:colOff>
      <xdr:row>43</xdr:row>
      <xdr:rowOff>161925</xdr:rowOff>
    </xdr:to>
    <xdr:sp macro="" textlink="">
      <xdr:nvSpPr>
        <xdr:cNvPr id="9" name="吹き出し: 線 8">
          <a:extLst>
            <a:ext uri="{FF2B5EF4-FFF2-40B4-BE49-F238E27FC236}">
              <a16:creationId xmlns:a16="http://schemas.microsoft.com/office/drawing/2014/main" id="{70284920-39E5-4237-A903-15A592BABE34}"/>
            </a:ext>
          </a:extLst>
        </xdr:cNvPr>
        <xdr:cNvSpPr/>
      </xdr:nvSpPr>
      <xdr:spPr>
        <a:xfrm>
          <a:off x="3571874" y="10982324"/>
          <a:ext cx="2819401" cy="558801"/>
        </a:xfrm>
        <a:prstGeom prst="borderCallout1">
          <a:avLst>
            <a:gd name="adj1" fmla="val 1259"/>
            <a:gd name="adj2" fmla="val 225"/>
            <a:gd name="adj3" fmla="val 11185"/>
            <a:gd name="adj4" fmla="val -67052"/>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当初の提出で、対象者がいない場合は「５．提出できません」「対象者はいません」で提出してください。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9</xdr:col>
      <xdr:colOff>276226</xdr:colOff>
      <xdr:row>45</xdr:row>
      <xdr:rowOff>66676</xdr:rowOff>
    </xdr:from>
    <xdr:to>
      <xdr:col>17</xdr:col>
      <xdr:colOff>247650</xdr:colOff>
      <xdr:row>48</xdr:row>
      <xdr:rowOff>152401</xdr:rowOff>
    </xdr:to>
    <xdr:sp macro="" textlink="">
      <xdr:nvSpPr>
        <xdr:cNvPr id="10" name="吹き出し: 線 9">
          <a:extLst>
            <a:ext uri="{FF2B5EF4-FFF2-40B4-BE49-F238E27FC236}">
              <a16:creationId xmlns:a16="http://schemas.microsoft.com/office/drawing/2014/main" id="{B40B6080-5FF3-4976-8D1E-91888006E502}"/>
            </a:ext>
          </a:extLst>
        </xdr:cNvPr>
        <xdr:cNvSpPr/>
      </xdr:nvSpPr>
      <xdr:spPr>
        <a:xfrm>
          <a:off x="3597276" y="11664951"/>
          <a:ext cx="2793999" cy="498475"/>
        </a:xfrm>
        <a:prstGeom prst="borderCallout1">
          <a:avLst>
            <a:gd name="adj1" fmla="val -1303"/>
            <a:gd name="adj2" fmla="val 476"/>
            <a:gd name="adj3" fmla="val 73724"/>
            <a:gd name="adj4" fmla="val -29204"/>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建設キャリアアップシステム（</a:t>
          </a:r>
          <a:r>
            <a:rPr kumimoji="1" lang="en-US" altLang="ja-JP" sz="800">
              <a:solidFill>
                <a:sysClr val="windowText" lastClr="000000"/>
              </a:solidFill>
              <a:latin typeface="ＭＳ Ｐゴシック" panose="020B0600070205080204" pitchFamily="50" charset="-128"/>
              <a:ea typeface="+mn-ea"/>
            </a:rPr>
            <a:t>CCUS</a:t>
          </a:r>
          <a:r>
            <a:rPr kumimoji="1" lang="ja-JP" altLang="en-US" sz="800">
              <a:solidFill>
                <a:sysClr val="windowText" lastClr="000000"/>
              </a:solidFill>
              <a:latin typeface="ＭＳ Ｐゴシック" panose="020B0600070205080204" pitchFamily="50" charset="-128"/>
              <a:ea typeface="+mn-ea"/>
            </a:rPr>
            <a:t>）に関する各</a:t>
          </a:r>
          <a:r>
            <a:rPr kumimoji="1" lang="en-US" altLang="ja-JP" sz="800">
              <a:solidFill>
                <a:sysClr val="windowText" lastClr="000000"/>
              </a:solidFill>
              <a:latin typeface="ＭＳ Ｐゴシック" panose="020B0600070205080204" pitchFamily="50" charset="-128"/>
              <a:ea typeface="+mn-ea"/>
            </a:rPr>
            <a:t>ID</a:t>
          </a:r>
          <a:r>
            <a:rPr kumimoji="1" lang="ja-JP" altLang="en-US" sz="800">
              <a:solidFill>
                <a:sysClr val="windowText" lastClr="000000"/>
              </a:solidFill>
              <a:latin typeface="ＭＳ Ｐゴシック" panose="020B0600070205080204" pitchFamily="50" charset="-128"/>
              <a:ea typeface="+mn-ea"/>
            </a:rPr>
            <a:t>を取得されている場合は入力してください。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9</xdr:col>
      <xdr:colOff>333375</xdr:colOff>
      <xdr:row>21</xdr:row>
      <xdr:rowOff>304800</xdr:rowOff>
    </xdr:from>
    <xdr:to>
      <xdr:col>18</xdr:col>
      <xdr:colOff>323850</xdr:colOff>
      <xdr:row>21</xdr:row>
      <xdr:rowOff>552450</xdr:rowOff>
    </xdr:to>
    <xdr:sp macro="" textlink="">
      <xdr:nvSpPr>
        <xdr:cNvPr id="11" name="吹き出し: 線 10">
          <a:extLst>
            <a:ext uri="{FF2B5EF4-FFF2-40B4-BE49-F238E27FC236}">
              <a16:creationId xmlns:a16="http://schemas.microsoft.com/office/drawing/2014/main" id="{D3D1D2BF-F567-441D-B3A8-0E82C424F6FB}"/>
            </a:ext>
          </a:extLst>
        </xdr:cNvPr>
        <xdr:cNvSpPr/>
      </xdr:nvSpPr>
      <xdr:spPr>
        <a:xfrm>
          <a:off x="3654425" y="3743325"/>
          <a:ext cx="3165475" cy="247650"/>
        </a:xfrm>
        <a:prstGeom prst="borderCallout1">
          <a:avLst>
            <a:gd name="adj1" fmla="val 4395"/>
            <a:gd name="adj2" fmla="val 99850"/>
            <a:gd name="adj3" fmla="val -293228"/>
            <a:gd name="adj4" fmla="val 83455"/>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同時に提出する掛金収納書の金額合計を入力してください。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11</xdr:col>
      <xdr:colOff>314325</xdr:colOff>
      <xdr:row>36</xdr:row>
      <xdr:rowOff>38100</xdr:rowOff>
    </xdr:from>
    <xdr:to>
      <xdr:col>20</xdr:col>
      <xdr:colOff>190500</xdr:colOff>
      <xdr:row>37</xdr:row>
      <xdr:rowOff>123825</xdr:rowOff>
    </xdr:to>
    <xdr:sp macro="" textlink="">
      <xdr:nvSpPr>
        <xdr:cNvPr id="12" name="吹き出し: 線 11">
          <a:extLst>
            <a:ext uri="{FF2B5EF4-FFF2-40B4-BE49-F238E27FC236}">
              <a16:creationId xmlns:a16="http://schemas.microsoft.com/office/drawing/2014/main" id="{0A8F6399-4479-4DD2-85AB-CF2E4E8B7BDE}"/>
            </a:ext>
          </a:extLst>
        </xdr:cNvPr>
        <xdr:cNvSpPr/>
      </xdr:nvSpPr>
      <xdr:spPr>
        <a:xfrm>
          <a:off x="4473575" y="10391775"/>
          <a:ext cx="2794000" cy="273050"/>
        </a:xfrm>
        <a:prstGeom prst="borderCallout1">
          <a:avLst>
            <a:gd name="adj1" fmla="val 98800"/>
            <a:gd name="adj2" fmla="val 225"/>
            <a:gd name="adj3" fmla="val -145993"/>
            <a:gd name="adj4" fmla="val -23172"/>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総工事費・工事種別に応じた購入率を入力してください。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twoCellAnchor>
    <xdr:from>
      <xdr:col>6</xdr:col>
      <xdr:colOff>800100</xdr:colOff>
      <xdr:row>21</xdr:row>
      <xdr:rowOff>4048125</xdr:rowOff>
    </xdr:from>
    <xdr:to>
      <xdr:col>12</xdr:col>
      <xdr:colOff>142875</xdr:colOff>
      <xdr:row>21</xdr:row>
      <xdr:rowOff>4619625</xdr:rowOff>
    </xdr:to>
    <xdr:sp macro="" textlink="">
      <xdr:nvSpPr>
        <xdr:cNvPr id="13" name="吹き出し: 線 12">
          <a:extLst>
            <a:ext uri="{FF2B5EF4-FFF2-40B4-BE49-F238E27FC236}">
              <a16:creationId xmlns:a16="http://schemas.microsoft.com/office/drawing/2014/main" id="{59F0795E-9B2C-4198-838B-E4B34946693C}"/>
            </a:ext>
          </a:extLst>
        </xdr:cNvPr>
        <xdr:cNvSpPr/>
      </xdr:nvSpPr>
      <xdr:spPr>
        <a:xfrm>
          <a:off x="2600325" y="7483475"/>
          <a:ext cx="2035175" cy="571500"/>
        </a:xfrm>
        <a:prstGeom prst="borderCallout1">
          <a:avLst>
            <a:gd name="adj1" fmla="val 98800"/>
            <a:gd name="adj2" fmla="val 225"/>
            <a:gd name="adj3" fmla="val 264007"/>
            <a:gd name="adj4" fmla="val -7691"/>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工事に従事する建退共対象労働者の就労日数の和を入力してください。</a:t>
          </a:r>
          <a:endParaRPr kumimoji="1" lang="en-US" altLang="ja-JP" sz="800">
            <a:solidFill>
              <a:sysClr val="windowText" lastClr="000000"/>
            </a:solidFill>
            <a:latin typeface="ＭＳ Ｐゴシック" panose="020B0600070205080204" pitchFamily="50" charset="-128"/>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13</xdr:row>
      <xdr:rowOff>19050</xdr:rowOff>
    </xdr:from>
    <xdr:to>
      <xdr:col>4</xdr:col>
      <xdr:colOff>0</xdr:colOff>
      <xdr:row>14</xdr:row>
      <xdr:rowOff>304800</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695325" y="2247900"/>
          <a:ext cx="2047875" cy="323850"/>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928687</xdr:colOff>
      <xdr:row>9</xdr:row>
      <xdr:rowOff>103189</xdr:rowOff>
    </xdr:from>
    <xdr:to>
      <xdr:col>14</xdr:col>
      <xdr:colOff>388935</xdr:colOff>
      <xdr:row>11</xdr:row>
      <xdr:rowOff>563563</xdr:rowOff>
    </xdr:to>
    <xdr:sp macro="" textlink="">
      <xdr:nvSpPr>
        <xdr:cNvPr id="3" name="角丸四角形吹き出し 2">
          <a:extLst>
            <a:ext uri="{FF2B5EF4-FFF2-40B4-BE49-F238E27FC236}">
              <a16:creationId xmlns:a16="http://schemas.microsoft.com/office/drawing/2014/main" id="{00000000-0008-0000-0100-000003000000}"/>
            </a:ext>
          </a:extLst>
        </xdr:cNvPr>
        <xdr:cNvSpPr/>
      </xdr:nvSpPr>
      <xdr:spPr>
        <a:xfrm>
          <a:off x="5491162" y="1646239"/>
          <a:ext cx="4498973" cy="412749"/>
        </a:xfrm>
        <a:prstGeom prst="wedgeRoundRectCallout">
          <a:avLst>
            <a:gd name="adj1" fmla="val 37396"/>
            <a:gd name="adj2" fmla="val -18609"/>
            <a:gd name="adj3" fmla="val 16667"/>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l"/>
          <a:r>
            <a:rPr kumimoji="1" lang="ja-JP" altLang="en-US" sz="1200">
              <a:solidFill>
                <a:srgbClr val="002060"/>
              </a:solidFill>
              <a:latin typeface="HGP創英角ﾎﾟｯﾌﾟ体" pitchFamily="50" charset="-128"/>
              <a:ea typeface="ＤＨＰ平成ゴシックW5" pitchFamily="2" charset="-128"/>
            </a:rPr>
            <a:t>算出された購入額は、</a:t>
          </a:r>
          <a:r>
            <a:rPr kumimoji="1" lang="ja-JP" altLang="en-US" sz="1200" u="sng">
              <a:solidFill>
                <a:srgbClr val="FF0000"/>
              </a:solidFill>
              <a:latin typeface="HGP創英角ﾎﾟｯﾌﾟ体" pitchFamily="50" charset="-128"/>
              <a:ea typeface="ＤＨＰ平成ゴシックW5" pitchFamily="2" charset="-128"/>
            </a:rPr>
            <a:t>総工事費に対する参考値</a:t>
          </a:r>
          <a:r>
            <a:rPr kumimoji="1" lang="ja-JP" altLang="en-US" sz="1200">
              <a:solidFill>
                <a:srgbClr val="002060"/>
              </a:solidFill>
              <a:latin typeface="HGP創英角ﾎﾟｯﾌﾟ体" pitchFamily="50" charset="-128"/>
              <a:ea typeface="ＤＨＰ平成ゴシックW5" pitchFamily="2" charset="-128"/>
            </a:rPr>
            <a:t>であることに留意してください。</a:t>
          </a:r>
          <a:endParaRPr kumimoji="1" lang="en-US" altLang="ja-JP" sz="1200">
            <a:solidFill>
              <a:srgbClr val="002060"/>
            </a:solidFill>
            <a:latin typeface="HGP創英角ﾎﾟｯﾌﾟ体" pitchFamily="50" charset="-128"/>
            <a:ea typeface="ＤＨＰ平成ゴシックW5" pitchFamily="2" charset="-128"/>
          </a:endParaRPr>
        </a:p>
        <a:p>
          <a:pPr algn="l"/>
          <a:r>
            <a:rPr kumimoji="1" lang="ja-JP" altLang="en-US" sz="1200">
              <a:solidFill>
                <a:srgbClr val="002060"/>
              </a:solidFill>
              <a:latin typeface="HGP創英角ﾎﾟｯﾌﾟ体" pitchFamily="50" charset="-128"/>
              <a:ea typeface="ＤＨＰ平成ゴシックW5" pitchFamily="2" charset="-128"/>
            </a:rPr>
            <a:t>（共済証紙または退職金ポイントの購入については、対象労働者数と当該労働</a:t>
          </a:r>
          <a:endParaRPr kumimoji="1" lang="en-US" altLang="ja-JP" sz="1200">
            <a:solidFill>
              <a:srgbClr val="002060"/>
            </a:solidFill>
            <a:latin typeface="HGP創英角ﾎﾟｯﾌﾟ体" pitchFamily="50" charset="-128"/>
            <a:ea typeface="ＤＨＰ平成ゴシックW5" pitchFamily="2" charset="-128"/>
          </a:endParaRPr>
        </a:p>
        <a:p>
          <a:pPr algn="l"/>
          <a:r>
            <a:rPr kumimoji="1" lang="ja-JP" altLang="en-US" sz="1200">
              <a:solidFill>
                <a:srgbClr val="002060"/>
              </a:solidFill>
              <a:latin typeface="HGP創英角ﾎﾟｯﾌﾟ体" pitchFamily="50" charset="-128"/>
              <a:ea typeface="ＤＨＰ平成ゴシックW5" pitchFamily="2" charset="-128"/>
            </a:rPr>
            <a:t>者の就労日数を的確に把握し、それに応じた額を購入することになっています。）</a:t>
          </a:r>
          <a:endParaRPr kumimoji="1" lang="en-US" altLang="ja-JP" sz="1200">
            <a:solidFill>
              <a:srgbClr val="002060"/>
            </a:solidFill>
            <a:latin typeface="HGP創英角ﾎﾟｯﾌﾟ体" pitchFamily="50" charset="-128"/>
            <a:ea typeface="ＤＨＰ平成ゴシックW5" pitchFamily="2" charset="-128"/>
          </a:endParaRPr>
        </a:p>
      </xdr:txBody>
    </xdr:sp>
    <xdr:clientData/>
  </xdr:twoCellAnchor>
  <xdr:twoCellAnchor>
    <xdr:from>
      <xdr:col>0</xdr:col>
      <xdr:colOff>0</xdr:colOff>
      <xdr:row>0</xdr:row>
      <xdr:rowOff>111125</xdr:rowOff>
    </xdr:from>
    <xdr:to>
      <xdr:col>6</xdr:col>
      <xdr:colOff>722312</xdr:colOff>
      <xdr:row>5</xdr:row>
      <xdr:rowOff>71437</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0" y="111125"/>
          <a:ext cx="4799012" cy="817562"/>
        </a:xfrm>
        <a:prstGeom prst="roundRect">
          <a:avLst/>
        </a:prstGeom>
        <a:solidFill>
          <a:srgbClr val="FFCCFF">
            <a:alpha val="50196"/>
          </a:srgbClr>
        </a:solidFill>
        <a:ln>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200">
              <a:ea typeface="ＤＦ平成ゴシック体W5" pitchFamily="1" charset="-128"/>
            </a:rPr>
            <a:t>下記①～③の情報を</a:t>
          </a:r>
          <a:r>
            <a:rPr kumimoji="1" lang="ja-JP" altLang="en-US" sz="1200">
              <a:solidFill>
                <a:srgbClr val="0070C0"/>
              </a:solidFill>
              <a:ea typeface="ＤＦ平成ゴシック体W5" pitchFamily="1" charset="-128"/>
            </a:rPr>
            <a:t>青枠内</a:t>
          </a:r>
          <a:r>
            <a:rPr kumimoji="1" lang="ja-JP" altLang="en-US" sz="1200">
              <a:ea typeface="ＤＦ平成ゴシック体W5" pitchFamily="1" charset="-128"/>
            </a:rPr>
            <a:t>に入力すると、共済証紙・退職</a:t>
          </a:r>
          <a:endParaRPr kumimoji="1" lang="en-US" altLang="ja-JP" sz="1200">
            <a:ea typeface="ＤＦ平成ゴシック体W5" pitchFamily="1" charset="-128"/>
          </a:endParaRPr>
        </a:p>
        <a:p>
          <a:pPr algn="l"/>
          <a:r>
            <a:rPr kumimoji="1" lang="ja-JP" altLang="en-US" sz="1200">
              <a:ea typeface="ＤＦ平成ゴシック体W5" pitchFamily="1" charset="-128"/>
            </a:rPr>
            <a:t>金ポイントの必要数及び購入額が自動計算されます。</a:t>
          </a:r>
        </a:p>
      </xdr:txBody>
    </xdr:sp>
    <xdr:clientData/>
  </xdr:twoCellAnchor>
  <xdr:twoCellAnchor>
    <xdr:from>
      <xdr:col>5</xdr:col>
      <xdr:colOff>547688</xdr:colOff>
      <xdr:row>6</xdr:row>
      <xdr:rowOff>71437</xdr:rowOff>
    </xdr:from>
    <xdr:to>
      <xdr:col>7</xdr:col>
      <xdr:colOff>706438</xdr:colOff>
      <xdr:row>8</xdr:row>
      <xdr:rowOff>134938</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a:xfrm>
          <a:off x="3976688" y="1100137"/>
          <a:ext cx="1511300" cy="406401"/>
        </a:xfrm>
        <a:prstGeom prst="wedgeRoundRectCallout">
          <a:avLst>
            <a:gd name="adj1" fmla="val -75032"/>
            <a:gd name="adj2" fmla="val 69828"/>
            <a:gd name="adj3" fmla="val 16667"/>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ea typeface="ＤＦ平成ゴシック体W5" pitchFamily="1" charset="-128"/>
            </a:rPr>
            <a:t>下表の工事種別に対応した</a:t>
          </a:r>
          <a:endParaRPr kumimoji="1" lang="en-US" altLang="ja-JP" sz="1050">
            <a:ea typeface="ＤＦ平成ゴシック体W5" pitchFamily="1" charset="-128"/>
          </a:endParaRPr>
        </a:p>
        <a:p>
          <a:pPr algn="l"/>
          <a:r>
            <a:rPr kumimoji="1" lang="ja-JP" altLang="en-US" sz="1050" b="1">
              <a:solidFill>
                <a:srgbClr val="008E40"/>
              </a:solidFill>
              <a:ea typeface="ＤＦ平成ゴシック体W5" pitchFamily="1" charset="-128"/>
            </a:rPr>
            <a:t>１～１０</a:t>
          </a:r>
          <a:r>
            <a:rPr kumimoji="1" lang="ja-JP" altLang="en-US" sz="1050">
              <a:ea typeface="ＤＦ平成ゴシック体W5" pitchFamily="1" charset="-128"/>
            </a:rPr>
            <a:t>までの番号を選択</a:t>
          </a:r>
          <a:endParaRPr kumimoji="1" lang="en-US" altLang="ja-JP" sz="1050">
            <a:ea typeface="ＤＦ平成ゴシック体W5" pitchFamily="1" charset="-128"/>
          </a:endParaRPr>
        </a:p>
        <a:p>
          <a:pPr algn="l"/>
          <a:r>
            <a:rPr kumimoji="1" lang="ja-JP" altLang="en-US" sz="1050">
              <a:ea typeface="ＤＦ平成ゴシック体W5" pitchFamily="1" charset="-128"/>
            </a:rPr>
            <a:t>してください。</a:t>
          </a:r>
          <a:endParaRPr kumimoji="1" lang="en-US" altLang="ja-JP" sz="1050">
            <a:ea typeface="ＤＦ平成ゴシック体W5" pitchFamily="1" charset="-128"/>
          </a:endParaRPr>
        </a:p>
      </xdr:txBody>
    </xdr:sp>
    <xdr:clientData/>
  </xdr:twoCellAnchor>
  <xdr:twoCellAnchor>
    <xdr:from>
      <xdr:col>5</xdr:col>
      <xdr:colOff>531809</xdr:colOff>
      <xdr:row>8</xdr:row>
      <xdr:rowOff>333375</xdr:rowOff>
    </xdr:from>
    <xdr:to>
      <xdr:col>7</xdr:col>
      <xdr:colOff>690559</xdr:colOff>
      <xdr:row>11</xdr:row>
      <xdr:rowOff>79375</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3960809" y="1543050"/>
          <a:ext cx="1530350" cy="422275"/>
        </a:xfrm>
        <a:prstGeom prst="wedgeRoundRectCallout">
          <a:avLst>
            <a:gd name="adj1" fmla="val -74650"/>
            <a:gd name="adj2" fmla="val 32129"/>
            <a:gd name="adj3" fmla="val 16667"/>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50">
              <a:ea typeface="ＤＦ平成ゴシック体W5" pitchFamily="1" charset="-128"/>
            </a:rPr>
            <a:t>当該工事における労働者の</a:t>
          </a:r>
          <a:endParaRPr kumimoji="1" lang="en-US" altLang="ja-JP" sz="1050">
            <a:ea typeface="ＤＦ平成ゴシック体W5" pitchFamily="1" charset="-128"/>
          </a:endParaRPr>
        </a:p>
        <a:p>
          <a:pPr algn="l"/>
          <a:r>
            <a:rPr kumimoji="1" lang="ja-JP" altLang="en-US" sz="1050">
              <a:ea typeface="ＤＦ平成ゴシック体W5" pitchFamily="1" charset="-128"/>
            </a:rPr>
            <a:t>建退共制度加入率を入力</a:t>
          </a:r>
          <a:endParaRPr kumimoji="1" lang="en-US" altLang="ja-JP" sz="1050">
            <a:ea typeface="ＤＦ平成ゴシック体W5" pitchFamily="1" charset="-128"/>
          </a:endParaRPr>
        </a:p>
        <a:p>
          <a:pPr algn="l"/>
          <a:r>
            <a:rPr kumimoji="1" lang="ja-JP" altLang="en-US" sz="1050">
              <a:ea typeface="ＤＦ平成ゴシック体W5" pitchFamily="1" charset="-128"/>
            </a:rPr>
            <a:t>してください。</a:t>
          </a:r>
          <a:endParaRPr kumimoji="1" lang="en-US" altLang="ja-JP" sz="1050">
            <a:ea typeface="ＤＦ平成ゴシック体W5" pitchFamily="1" charset="-128"/>
          </a:endParaRPr>
        </a:p>
      </xdr:txBody>
    </xdr:sp>
    <xdr:clientData/>
  </xdr:twoCellAnchor>
  <xdr:twoCellAnchor>
    <xdr:from>
      <xdr:col>7</xdr:col>
      <xdr:colOff>769938</xdr:colOff>
      <xdr:row>0</xdr:row>
      <xdr:rowOff>7937</xdr:rowOff>
    </xdr:from>
    <xdr:to>
      <xdr:col>14</xdr:col>
      <xdr:colOff>87313</xdr:colOff>
      <xdr:row>6</xdr:row>
      <xdr:rowOff>0</xdr:rowOff>
    </xdr:to>
    <xdr:sp macro="" textlink="">
      <xdr:nvSpPr>
        <xdr:cNvPr id="7" name="四角形吹き出し 6">
          <a:extLst>
            <a:ext uri="{FF2B5EF4-FFF2-40B4-BE49-F238E27FC236}">
              <a16:creationId xmlns:a16="http://schemas.microsoft.com/office/drawing/2014/main" id="{00000000-0008-0000-0100-000007000000}"/>
            </a:ext>
          </a:extLst>
        </xdr:cNvPr>
        <xdr:cNvSpPr/>
      </xdr:nvSpPr>
      <xdr:spPr>
        <a:xfrm>
          <a:off x="5484813" y="7937"/>
          <a:ext cx="4203700" cy="1020763"/>
        </a:xfrm>
        <a:prstGeom prst="wedgeRectCallout">
          <a:avLst>
            <a:gd name="adj1" fmla="val -27378"/>
            <a:gd name="adj2" fmla="val 7081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pPr>
          <a:r>
            <a:rPr lang="ja-JP" sz="950" kern="100">
              <a:solidFill>
                <a:srgbClr val="FF0000"/>
              </a:solidFill>
              <a:effectLst/>
              <a:ea typeface="ＭＳ Ｐゴシック" panose="020B0600070205080204" pitchFamily="50" charset="-128"/>
              <a:cs typeface="Times New Roman" panose="02020603050405020304" pitchFamily="18" charset="0"/>
            </a:rPr>
            <a:t>総工事費×</a:t>
          </a:r>
          <a:r>
            <a:rPr lang="ja-JP" altLang="en-US" sz="950" kern="100">
              <a:solidFill>
                <a:srgbClr val="FF0000"/>
              </a:solidFill>
              <a:effectLst/>
              <a:ea typeface="ＭＳ Ｐゴシック" panose="020B0600070205080204" pitchFamily="50" charset="-128"/>
              <a:cs typeface="Times New Roman" panose="02020603050405020304" pitchFamily="18" charset="0"/>
            </a:rPr>
            <a:t>共済</a:t>
          </a:r>
          <a:r>
            <a:rPr lang="ja-JP" sz="950" kern="100">
              <a:solidFill>
                <a:srgbClr val="FF0000"/>
              </a:solidFill>
              <a:effectLst/>
              <a:ea typeface="ＭＳ Ｐゴシック" panose="020B0600070205080204" pitchFamily="50" charset="-128"/>
              <a:cs typeface="Times New Roman" panose="02020603050405020304" pitchFamily="18" charset="0"/>
            </a:rPr>
            <a:t>証紙</a:t>
          </a:r>
          <a:r>
            <a:rPr lang="ja-JP" altLang="en-US" sz="950" kern="100">
              <a:solidFill>
                <a:srgbClr val="FF0000"/>
              </a:solidFill>
              <a:effectLst/>
              <a:ea typeface="ＭＳ Ｐゴシック" panose="020B0600070205080204" pitchFamily="50" charset="-128"/>
              <a:cs typeface="Times New Roman" panose="02020603050405020304" pitchFamily="18" charset="0"/>
            </a:rPr>
            <a:t>または退職金ポイントの</a:t>
          </a:r>
          <a:r>
            <a:rPr lang="ja-JP" sz="950" kern="100">
              <a:solidFill>
                <a:srgbClr val="FF0000"/>
              </a:solidFill>
              <a:effectLst/>
              <a:ea typeface="ＭＳ Ｐゴシック" panose="020B0600070205080204" pitchFamily="50" charset="-128"/>
              <a:cs typeface="Times New Roman" panose="02020603050405020304" pitchFamily="18" charset="0"/>
            </a:rPr>
            <a:t>購入率／</a:t>
          </a:r>
          <a:r>
            <a:rPr lang="en-US" sz="950" kern="100">
              <a:solidFill>
                <a:srgbClr val="FF0000"/>
              </a:solidFill>
              <a:effectLst/>
              <a:ea typeface="游明朝" panose="02020400000000000000" pitchFamily="18" charset="-128"/>
              <a:cs typeface="Times New Roman" panose="02020603050405020304" pitchFamily="18" charset="0"/>
            </a:rPr>
            <a:t>1,000</a:t>
          </a:r>
          <a:r>
            <a:rPr lang="ja-JP" sz="950" kern="100">
              <a:solidFill>
                <a:srgbClr val="FF0000"/>
              </a:solidFill>
              <a:effectLst/>
              <a:ea typeface="ＭＳ Ｐゴシック" panose="020B0600070205080204" pitchFamily="50" charset="-128"/>
              <a:cs typeface="Times New Roman" panose="02020603050405020304" pitchFamily="18" charset="0"/>
            </a:rPr>
            <a:t>×建退共制度加入率／</a:t>
          </a:r>
          <a:r>
            <a:rPr lang="en-US" sz="950" kern="100">
              <a:solidFill>
                <a:srgbClr val="FF0000"/>
              </a:solidFill>
              <a:effectLst/>
              <a:ea typeface="游明朝" panose="02020400000000000000" pitchFamily="18" charset="-128"/>
              <a:cs typeface="Times New Roman" panose="02020603050405020304" pitchFamily="18" charset="0"/>
            </a:rPr>
            <a:t>70</a:t>
          </a:r>
          <a:r>
            <a:rPr lang="ja-JP" sz="950" kern="100">
              <a:solidFill>
                <a:srgbClr val="FF0000"/>
              </a:solidFill>
              <a:effectLst/>
              <a:ea typeface="ＭＳ Ｐゴシック" panose="020B0600070205080204" pitchFamily="50" charset="-128"/>
              <a:cs typeface="Times New Roman" panose="02020603050405020304" pitchFamily="18" charset="0"/>
            </a:rPr>
            <a:t>％</a:t>
          </a:r>
          <a:endParaRPr lang="en-US" altLang="ja-JP" sz="950" kern="100">
            <a:solidFill>
              <a:srgbClr val="FF0000"/>
            </a:solidFill>
            <a:effectLst/>
            <a:ea typeface="ＭＳ Ｐゴシック" panose="020B0600070205080204" pitchFamily="50" charset="-128"/>
            <a:cs typeface="Times New Roman" panose="02020603050405020304" pitchFamily="18" charset="0"/>
          </a:endParaRPr>
        </a:p>
        <a:p>
          <a:pPr algn="l">
            <a:spcAft>
              <a:spcPts val="0"/>
            </a:spcAft>
          </a:pPr>
          <a:r>
            <a:rPr lang="ja-JP" sz="950" kern="100">
              <a:solidFill>
                <a:srgbClr val="FF0000"/>
              </a:solidFill>
              <a:effectLst/>
              <a:ea typeface="ＭＳ Ｐゴシック" panose="020B0600070205080204" pitchFamily="50" charset="-128"/>
              <a:cs typeface="Times New Roman" panose="02020603050405020304" pitchFamily="18" charset="0"/>
            </a:rPr>
            <a:t>＝</a:t>
          </a:r>
          <a:r>
            <a:rPr lang="en-US" altLang="ja-JP" sz="950" u="none" kern="100">
              <a:solidFill>
                <a:srgbClr val="FF0000"/>
              </a:solidFill>
              <a:effectLst/>
              <a:ea typeface="ＭＳ Ｐゴシック" panose="020B0600070205080204" pitchFamily="50" charset="-128"/>
              <a:cs typeface="Times New Roman" panose="02020603050405020304" pitchFamily="18" charset="0"/>
            </a:rPr>
            <a:t>【A】</a:t>
          </a:r>
          <a:r>
            <a:rPr lang="ja-JP" sz="950" u="none" kern="100">
              <a:solidFill>
                <a:srgbClr val="FF0000"/>
              </a:solidFill>
              <a:effectLst/>
              <a:ea typeface="ＭＳ Ｐゴシック" panose="020B0600070205080204" pitchFamily="50" charset="-128"/>
              <a:cs typeface="Times New Roman" panose="02020603050405020304" pitchFamily="18" charset="0"/>
            </a:rPr>
            <a:t>共済証紙</a:t>
          </a:r>
          <a:r>
            <a:rPr lang="ja-JP" altLang="en-US" sz="950" u="none" kern="100">
              <a:solidFill>
                <a:srgbClr val="FF0000"/>
              </a:solidFill>
              <a:effectLst/>
              <a:ea typeface="ＭＳ Ｐゴシック" panose="020B0600070205080204" pitchFamily="50" charset="-128"/>
              <a:cs typeface="Times New Roman" panose="02020603050405020304" pitchFamily="18" charset="0"/>
            </a:rPr>
            <a:t>または退職金ポイント購入の</a:t>
          </a:r>
          <a:r>
            <a:rPr lang="ja-JP" sz="950" u="none" kern="100">
              <a:solidFill>
                <a:srgbClr val="FF0000"/>
              </a:solidFill>
              <a:effectLst/>
              <a:ea typeface="ＭＳ Ｐゴシック" panose="020B0600070205080204" pitchFamily="50" charset="-128"/>
              <a:cs typeface="Times New Roman" panose="02020603050405020304" pitchFamily="18" charset="0"/>
            </a:rPr>
            <a:t>参考値</a:t>
          </a:r>
          <a:endParaRPr lang="ja-JP" sz="950" u="none" kern="100">
            <a:effectLst/>
            <a:ea typeface="游明朝" panose="02020400000000000000" pitchFamily="18"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50" u="none" kern="100">
              <a:solidFill>
                <a:srgbClr val="FF0000"/>
              </a:solidFill>
              <a:effectLst/>
              <a:ea typeface="ＭＳ Ｐゴシック" panose="020B0600070205080204" pitchFamily="50" charset="-128"/>
              <a:cs typeface="Times New Roman" panose="02020603050405020304" pitchFamily="18" charset="0"/>
            </a:rPr>
            <a:t>【A】</a:t>
          </a:r>
          <a:r>
            <a:rPr lang="ja-JP" sz="950" u="none" kern="100">
              <a:solidFill>
                <a:srgbClr val="FF0000"/>
              </a:solidFill>
              <a:effectLst/>
              <a:ea typeface="ＭＳ Ｐゴシック" panose="020B0600070205080204" pitchFamily="50" charset="-128"/>
              <a:cs typeface="Times New Roman" panose="02020603050405020304" pitchFamily="18" charset="0"/>
            </a:rPr>
            <a:t>÷</a:t>
          </a:r>
          <a:r>
            <a:rPr lang="en-US" sz="950" u="none" kern="100">
              <a:solidFill>
                <a:srgbClr val="FF0000"/>
              </a:solidFill>
              <a:effectLst/>
              <a:ea typeface="游明朝" panose="02020400000000000000" pitchFamily="18" charset="-128"/>
              <a:cs typeface="Times New Roman" panose="02020603050405020304" pitchFamily="18" charset="0"/>
            </a:rPr>
            <a:t>320</a:t>
          </a:r>
          <a:r>
            <a:rPr lang="ja-JP" sz="950" u="none" kern="100">
              <a:solidFill>
                <a:srgbClr val="FF0000"/>
              </a:solidFill>
              <a:effectLst/>
              <a:ea typeface="ＭＳ Ｐゴシック" panose="020B0600070205080204" pitchFamily="50" charset="-128"/>
              <a:cs typeface="Times New Roman" panose="02020603050405020304" pitchFamily="18" charset="0"/>
            </a:rPr>
            <a:t>（</a:t>
          </a:r>
          <a:r>
            <a:rPr lang="ja-JP" altLang="en-US" sz="950" u="none" kern="100">
              <a:solidFill>
                <a:srgbClr val="FF0000"/>
              </a:solidFill>
              <a:effectLst/>
              <a:ea typeface="ＭＳ Ｐゴシック" panose="020B0600070205080204" pitchFamily="50" charset="-128"/>
              <a:cs typeface="Times New Roman" panose="02020603050405020304" pitchFamily="18" charset="0"/>
            </a:rPr>
            <a:t>掛金日額</a:t>
          </a:r>
          <a:r>
            <a:rPr lang="ja-JP" sz="950" u="none" kern="100">
              <a:solidFill>
                <a:srgbClr val="FF0000"/>
              </a:solidFill>
              <a:effectLst/>
              <a:ea typeface="ＭＳ Ｐゴシック" panose="020B0600070205080204" pitchFamily="50" charset="-128"/>
              <a:cs typeface="Times New Roman" panose="02020603050405020304" pitchFamily="18" charset="0"/>
            </a:rPr>
            <a:t>）＝</a:t>
          </a:r>
          <a:r>
            <a:rPr lang="en-US" altLang="ja-JP" sz="950" u="none" kern="100">
              <a:solidFill>
                <a:srgbClr val="FF0000"/>
              </a:solidFill>
              <a:effectLst/>
              <a:ea typeface="ＭＳ Ｐゴシック" panose="020B0600070205080204" pitchFamily="50" charset="-128"/>
              <a:cs typeface="Times New Roman" panose="02020603050405020304" pitchFamily="18" charset="0"/>
            </a:rPr>
            <a:t>【B】</a:t>
          </a:r>
          <a:r>
            <a:rPr lang="ja-JP" altLang="en-US" sz="950" u="none" kern="100">
              <a:solidFill>
                <a:srgbClr val="FF0000"/>
              </a:solidFill>
              <a:effectLst/>
              <a:ea typeface="ＭＳ Ｐゴシック" panose="020B0600070205080204" pitchFamily="50" charset="-128"/>
              <a:cs typeface="Times New Roman" panose="02020603050405020304" pitchFamily="18" charset="0"/>
            </a:rPr>
            <a:t>共済</a:t>
          </a:r>
          <a:r>
            <a:rPr lang="ja-JP" sz="950" u="none" kern="100">
              <a:solidFill>
                <a:srgbClr val="FF0000"/>
              </a:solidFill>
              <a:effectLst/>
              <a:ea typeface="ＭＳ Ｐゴシック" panose="020B0600070205080204" pitchFamily="50" charset="-128"/>
              <a:cs typeface="Times New Roman" panose="02020603050405020304" pitchFamily="18" charset="0"/>
            </a:rPr>
            <a:t>証紙</a:t>
          </a:r>
          <a:r>
            <a:rPr lang="ja-JP" altLang="en-US" sz="950" u="none" kern="100">
              <a:solidFill>
                <a:srgbClr val="FF0000"/>
              </a:solidFill>
              <a:effectLst/>
              <a:ea typeface="ＭＳ Ｐゴシック" panose="020B0600070205080204" pitchFamily="50" charset="-128"/>
              <a:cs typeface="Times New Roman" panose="02020603050405020304" pitchFamily="18" charset="0"/>
            </a:rPr>
            <a:t>・退職金ポイント必要数（日分）（</a:t>
          </a:r>
          <a:r>
            <a:rPr lang="en-US" altLang="ja-JP" sz="950" kern="100">
              <a:solidFill>
                <a:srgbClr val="FF0000"/>
              </a:solidFill>
              <a:effectLst/>
              <a:ea typeface="ＭＳ Ｐゴシック" panose="020B0600070205080204" pitchFamily="50" charset="-128"/>
              <a:cs typeface="Times New Roman" panose="02020603050405020304" pitchFamily="18" charset="0"/>
            </a:rPr>
            <a:t>※</a:t>
          </a:r>
          <a:r>
            <a:rPr lang="ja-JP" sz="950" kern="100">
              <a:solidFill>
                <a:srgbClr val="FF0000"/>
              </a:solidFill>
              <a:effectLst/>
              <a:ea typeface="ＭＳ Ｐゴシック" panose="020B0600070205080204" pitchFamily="50" charset="-128"/>
              <a:cs typeface="Times New Roman" panose="02020603050405020304" pitchFamily="18" charset="0"/>
            </a:rPr>
            <a:t>小数点以下切り上げ）</a:t>
          </a:r>
          <a:endParaRPr lang="en-US" altLang="ja-JP" sz="950" kern="100">
            <a:solidFill>
              <a:schemeClr val="lt1"/>
            </a:solidFill>
            <a:effectLst/>
            <a:ea typeface="游明朝" panose="02020400000000000000" pitchFamily="18"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50" kern="100">
              <a:solidFill>
                <a:srgbClr val="FF0000"/>
              </a:solidFill>
              <a:effectLst/>
              <a:ea typeface="ＭＳ Ｐゴシック" panose="020B0600070205080204" pitchFamily="50" charset="-128"/>
              <a:cs typeface="Times New Roman" panose="02020603050405020304" pitchFamily="18" charset="0"/>
            </a:rPr>
            <a:t>【B】</a:t>
          </a:r>
          <a:r>
            <a:rPr lang="ja-JP" sz="950" kern="100">
              <a:solidFill>
                <a:srgbClr val="FF0000"/>
              </a:solidFill>
              <a:effectLst/>
              <a:ea typeface="ＭＳ Ｐゴシック" panose="020B0600070205080204" pitchFamily="50" charset="-128"/>
              <a:cs typeface="Times New Roman" panose="02020603050405020304" pitchFamily="18" charset="0"/>
            </a:rPr>
            <a:t>×</a:t>
          </a:r>
          <a:r>
            <a:rPr lang="en-US" sz="950" kern="100">
              <a:solidFill>
                <a:srgbClr val="FF0000"/>
              </a:solidFill>
              <a:effectLst/>
              <a:ea typeface="游明朝" panose="02020400000000000000" pitchFamily="18" charset="-128"/>
              <a:cs typeface="Times New Roman" panose="02020603050405020304" pitchFamily="18" charset="0"/>
            </a:rPr>
            <a:t>320</a:t>
          </a:r>
          <a:r>
            <a:rPr lang="ja-JP" sz="950" kern="100">
              <a:solidFill>
                <a:srgbClr val="FF0000"/>
              </a:solidFill>
              <a:effectLst/>
              <a:ea typeface="ＭＳ Ｐゴシック" panose="020B0600070205080204" pitchFamily="50" charset="-128"/>
              <a:cs typeface="Times New Roman" panose="02020603050405020304" pitchFamily="18" charset="0"/>
            </a:rPr>
            <a:t>（</a:t>
          </a:r>
          <a:r>
            <a:rPr lang="ja-JP" altLang="en-US" sz="950" kern="100">
              <a:solidFill>
                <a:srgbClr val="FF0000"/>
              </a:solidFill>
              <a:effectLst/>
              <a:ea typeface="ＭＳ Ｐゴシック" panose="020B0600070205080204" pitchFamily="50" charset="-128"/>
              <a:cs typeface="Times New Roman" panose="02020603050405020304" pitchFamily="18" charset="0"/>
            </a:rPr>
            <a:t>掛金日額</a:t>
          </a:r>
          <a:r>
            <a:rPr lang="ja-JP" sz="950" kern="100">
              <a:solidFill>
                <a:srgbClr val="FF0000"/>
              </a:solidFill>
              <a:effectLst/>
              <a:ea typeface="ＭＳ Ｐゴシック" panose="020B0600070205080204" pitchFamily="50" charset="-128"/>
              <a:cs typeface="Times New Roman" panose="02020603050405020304" pitchFamily="18" charset="0"/>
            </a:rPr>
            <a:t>）＝</a:t>
          </a:r>
          <a:r>
            <a:rPr lang="ja-JP" altLang="en-US" sz="950" u="sng" kern="100">
              <a:solidFill>
                <a:srgbClr val="FF0000"/>
              </a:solidFill>
              <a:effectLst/>
              <a:ea typeface="ＭＳ Ｐゴシック" panose="020B0600070205080204" pitchFamily="50" charset="-128"/>
              <a:cs typeface="Times New Roman" panose="02020603050405020304" pitchFamily="18" charset="0"/>
            </a:rPr>
            <a:t>共済</a:t>
          </a:r>
          <a:r>
            <a:rPr lang="ja-JP" sz="950" u="sng" kern="100">
              <a:solidFill>
                <a:srgbClr val="FF0000"/>
              </a:solidFill>
              <a:effectLst/>
              <a:ea typeface="ＭＳ Ｐゴシック" panose="020B0600070205080204" pitchFamily="50" charset="-128"/>
              <a:cs typeface="Times New Roman" panose="02020603050405020304" pitchFamily="18" charset="0"/>
            </a:rPr>
            <a:t>証紙</a:t>
          </a:r>
          <a:r>
            <a:rPr lang="ja-JP" altLang="en-US" sz="950" u="sng" kern="100">
              <a:solidFill>
                <a:srgbClr val="FF0000"/>
              </a:solidFill>
              <a:effectLst/>
              <a:ea typeface="ＭＳ Ｐゴシック" panose="020B0600070205080204" pitchFamily="50" charset="-128"/>
              <a:cs typeface="Times New Roman" panose="02020603050405020304" pitchFamily="18" charset="0"/>
            </a:rPr>
            <a:t>・退職金ポイント</a:t>
          </a:r>
          <a:r>
            <a:rPr lang="ja-JP" sz="950" u="sng" kern="100">
              <a:solidFill>
                <a:srgbClr val="FF0000"/>
              </a:solidFill>
              <a:effectLst/>
              <a:ea typeface="ＭＳ Ｐゴシック" panose="020B0600070205080204" pitchFamily="50" charset="-128"/>
              <a:cs typeface="Times New Roman" panose="02020603050405020304" pitchFamily="18" charset="0"/>
            </a:rPr>
            <a:t>購入額</a:t>
          </a:r>
          <a:r>
            <a:rPr lang="ja-JP" sz="950" kern="100">
              <a:solidFill>
                <a:srgbClr val="FF0000"/>
              </a:solidFill>
              <a:effectLst/>
              <a:ea typeface="ＭＳ Ｐゴシック" panose="020B0600070205080204" pitchFamily="50" charset="-128"/>
              <a:cs typeface="Times New Roman" panose="02020603050405020304" pitchFamily="18" charset="0"/>
            </a:rPr>
            <a:t>となります。</a:t>
          </a:r>
          <a:endParaRPr kumimoji="1" lang="en-US" altLang="ja-JP" sz="950">
            <a:solidFill>
              <a:srgbClr val="FF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50">
              <a:solidFill>
                <a:srgbClr val="FF0000"/>
              </a:solidFill>
              <a:effectLst/>
              <a:latin typeface="+mn-ea"/>
              <a:ea typeface="+mn-ea"/>
              <a:cs typeface="+mn-cs"/>
            </a:rPr>
            <a:t>※</a:t>
          </a:r>
          <a:r>
            <a:rPr kumimoji="1" lang="ja-JP" altLang="ja-JP" sz="950">
              <a:solidFill>
                <a:srgbClr val="FF0000"/>
              </a:solidFill>
              <a:effectLst/>
              <a:latin typeface="+mn-ea"/>
              <a:ea typeface="+mn-ea"/>
              <a:cs typeface="+mn-cs"/>
            </a:rPr>
            <a:t>退職金ポイントは</a:t>
          </a:r>
          <a:r>
            <a:rPr kumimoji="1" lang="en-US" altLang="ja-JP" sz="950">
              <a:solidFill>
                <a:srgbClr val="FF0000"/>
              </a:solidFill>
              <a:effectLst/>
              <a:latin typeface="+mn-ea"/>
              <a:ea typeface="+mn-ea"/>
              <a:cs typeface="+mn-cs"/>
            </a:rPr>
            <a:t>1</a:t>
          </a:r>
          <a:r>
            <a:rPr kumimoji="1" lang="ja-JP" altLang="ja-JP" sz="950">
              <a:solidFill>
                <a:srgbClr val="FF0000"/>
              </a:solidFill>
              <a:effectLst/>
              <a:latin typeface="+mn-ea"/>
              <a:ea typeface="+mn-ea"/>
              <a:cs typeface="+mn-cs"/>
            </a:rPr>
            <a:t>ポイント</a:t>
          </a:r>
          <a:r>
            <a:rPr kumimoji="1" lang="en-US" altLang="ja-JP" sz="950">
              <a:solidFill>
                <a:srgbClr val="FF0000"/>
              </a:solidFill>
              <a:effectLst/>
              <a:latin typeface="+mn-ea"/>
              <a:ea typeface="+mn-ea"/>
              <a:cs typeface="+mn-cs"/>
            </a:rPr>
            <a:t>1</a:t>
          </a:r>
          <a:r>
            <a:rPr kumimoji="1" lang="ja-JP" altLang="ja-JP" sz="950">
              <a:solidFill>
                <a:srgbClr val="FF0000"/>
              </a:solidFill>
              <a:effectLst/>
              <a:latin typeface="+mn-ea"/>
              <a:ea typeface="+mn-ea"/>
              <a:cs typeface="+mn-cs"/>
            </a:rPr>
            <a:t>円とし、</a:t>
          </a:r>
          <a:r>
            <a:rPr kumimoji="1" lang="en-US" altLang="ja-JP" sz="950">
              <a:solidFill>
                <a:srgbClr val="FF0000"/>
              </a:solidFill>
              <a:effectLst/>
              <a:latin typeface="+mn-ea"/>
              <a:ea typeface="+mn-ea"/>
              <a:cs typeface="+mn-cs"/>
            </a:rPr>
            <a:t>10</a:t>
          </a:r>
          <a:r>
            <a:rPr kumimoji="1" lang="ja-JP" altLang="ja-JP" sz="950">
              <a:solidFill>
                <a:srgbClr val="FF0000"/>
              </a:solidFill>
              <a:effectLst/>
              <a:latin typeface="+mn-ea"/>
              <a:ea typeface="+mn-ea"/>
              <a:cs typeface="+mn-cs"/>
            </a:rPr>
            <a:t>円単位で購入ができ</a:t>
          </a:r>
          <a:r>
            <a:rPr kumimoji="1" lang="ja-JP" altLang="en-US" sz="950">
              <a:solidFill>
                <a:srgbClr val="FF0000"/>
              </a:solidFill>
              <a:effectLst/>
              <a:latin typeface="+mn-ea"/>
              <a:ea typeface="+mn-ea"/>
              <a:cs typeface="+mn-cs"/>
            </a:rPr>
            <a:t>ますが、</a:t>
          </a:r>
          <a:r>
            <a:rPr kumimoji="1" lang="ja-JP" altLang="ja-JP" sz="950">
              <a:solidFill>
                <a:srgbClr val="FF0000"/>
              </a:solidFill>
              <a:effectLst/>
              <a:latin typeface="+mn-ea"/>
              <a:ea typeface="+mn-ea"/>
              <a:cs typeface="+mn-cs"/>
            </a:rPr>
            <a:t>最低購入額は</a:t>
          </a:r>
          <a:r>
            <a:rPr kumimoji="1" lang="en-US" altLang="ja-JP" sz="950">
              <a:solidFill>
                <a:srgbClr val="FF0000"/>
              </a:solidFill>
              <a:effectLst/>
              <a:latin typeface="+mn-ea"/>
              <a:ea typeface="+mn-ea"/>
              <a:cs typeface="+mn-cs"/>
            </a:rPr>
            <a:t>3,000</a:t>
          </a:r>
          <a:r>
            <a:rPr kumimoji="1" lang="ja-JP" altLang="ja-JP" sz="950">
              <a:solidFill>
                <a:srgbClr val="FF0000"/>
              </a:solidFill>
              <a:effectLst/>
              <a:latin typeface="+mn-ea"/>
              <a:ea typeface="+mn-ea"/>
              <a:cs typeface="+mn-cs"/>
            </a:rPr>
            <a:t>円から</a:t>
          </a:r>
          <a:r>
            <a:rPr kumimoji="1" lang="ja-JP" altLang="en-US" sz="950">
              <a:solidFill>
                <a:srgbClr val="FF0000"/>
              </a:solidFill>
              <a:effectLst/>
              <a:latin typeface="+mn-ea"/>
              <a:ea typeface="+mn-ea"/>
              <a:cs typeface="+mn-cs"/>
            </a:rPr>
            <a:t>と</a:t>
          </a:r>
          <a:r>
            <a:rPr kumimoji="1" lang="ja-JP" altLang="ja-JP" sz="950">
              <a:solidFill>
                <a:srgbClr val="FF0000"/>
              </a:solidFill>
              <a:effectLst/>
              <a:latin typeface="+mn-ea"/>
              <a:ea typeface="+mn-ea"/>
              <a:cs typeface="+mn-cs"/>
            </a:rPr>
            <a:t>なり</a:t>
          </a:r>
          <a:r>
            <a:rPr kumimoji="1" lang="ja-JP" altLang="en-US" sz="950">
              <a:solidFill>
                <a:srgbClr val="FF0000"/>
              </a:solidFill>
              <a:effectLst/>
              <a:latin typeface="+mn-ea"/>
              <a:ea typeface="+mn-ea"/>
              <a:cs typeface="+mn-cs"/>
            </a:rPr>
            <a:t>ます。</a:t>
          </a:r>
          <a:endParaRPr kumimoji="1" lang="en-US" altLang="ja-JP" sz="950">
            <a:solidFill>
              <a:srgbClr val="FF0000"/>
            </a:solidFill>
            <a:effectLst/>
            <a:latin typeface="+mn-ea"/>
            <a:ea typeface="+mn-ea"/>
            <a:cs typeface="+mn-cs"/>
          </a:endParaRPr>
        </a:p>
      </xdr:txBody>
    </xdr:sp>
    <xdr:clientData/>
  </xdr:twoCellAnchor>
  <xdr:twoCellAnchor>
    <xdr:from>
      <xdr:col>7</xdr:col>
      <xdr:colOff>801686</xdr:colOff>
      <xdr:row>8</xdr:row>
      <xdr:rowOff>222250</xdr:rowOff>
    </xdr:from>
    <xdr:to>
      <xdr:col>14</xdr:col>
      <xdr:colOff>261934</xdr:colOff>
      <xdr:row>11</xdr:row>
      <xdr:rowOff>95249</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5487986" y="1546225"/>
          <a:ext cx="4375148" cy="434974"/>
        </a:xfrm>
        <a:prstGeom prst="wedgeRoundRectCallout">
          <a:avLst>
            <a:gd name="adj1" fmla="val 37396"/>
            <a:gd name="adj2" fmla="val -18609"/>
            <a:gd name="adj3" fmla="val 16667"/>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l"/>
          <a:endParaRPr kumimoji="1" lang="en-US" altLang="ja-JP" sz="1200">
            <a:solidFill>
              <a:srgbClr val="002060"/>
            </a:solidFill>
            <a:latin typeface="HGP創英角ﾎﾟｯﾌﾟ体" pitchFamily="50" charset="-128"/>
            <a:ea typeface="ＤＨＰ平成ゴシックW5" pitchFamily="2"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37"/>
  <sheetViews>
    <sheetView tabSelected="1" view="pageBreakPreview" zoomScaleNormal="100" zoomScaleSheetLayoutView="100" workbookViewId="0">
      <selection activeCell="F3" sqref="F3:J3"/>
    </sheetView>
  </sheetViews>
  <sheetFormatPr defaultRowHeight="13"/>
  <cols>
    <col min="1" max="1" width="5" customWidth="1"/>
    <col min="2" max="2" width="2.6328125" customWidth="1"/>
    <col min="3" max="3" width="0.90625" customWidth="1"/>
    <col min="4" max="4" width="2.6328125" customWidth="1"/>
    <col min="5" max="5" width="7" customWidth="1"/>
    <col min="6" max="6" width="7.6328125" customWidth="1"/>
    <col min="7" max="7" width="14.08984375" customWidth="1"/>
    <col min="8" max="8" width="4.08984375" customWidth="1"/>
    <col min="9" max="9" width="3.6328125" customWidth="1"/>
    <col min="10" max="10" width="6.6328125" customWidth="1"/>
    <col min="11" max="11" width="5.26953125" customWidth="1"/>
    <col min="12" max="12" width="4.7265625" customWidth="1"/>
    <col min="13" max="13" width="2.453125" customWidth="1"/>
    <col min="14" max="14" width="3.36328125" customWidth="1"/>
    <col min="15" max="15" width="6" customWidth="1"/>
    <col min="16" max="16" width="7.7265625" customWidth="1"/>
    <col min="17" max="17" width="4" customWidth="1"/>
    <col min="18" max="18" width="5.08984375" customWidth="1"/>
    <col min="19" max="19" width="6.7265625" customWidth="1"/>
    <col min="20" max="20" width="1.6328125" customWidth="1"/>
    <col min="21" max="21" width="4.36328125" customWidth="1"/>
  </cols>
  <sheetData>
    <row r="1" spans="1:28">
      <c r="A1" s="27"/>
      <c r="B1" s="27"/>
      <c r="C1" s="27"/>
      <c r="D1" s="27"/>
      <c r="E1" s="27"/>
      <c r="F1" s="27"/>
      <c r="G1" s="5"/>
      <c r="H1" s="5"/>
      <c r="I1" s="5"/>
      <c r="J1" s="5"/>
      <c r="K1" s="5"/>
      <c r="L1" s="5"/>
      <c r="M1" s="5"/>
      <c r="N1" s="5"/>
      <c r="O1" s="5"/>
      <c r="P1" s="5"/>
      <c r="Q1" s="5"/>
      <c r="R1" s="5"/>
      <c r="S1" s="5"/>
      <c r="T1" s="5"/>
      <c r="U1" s="5"/>
      <c r="V1" s="5"/>
      <c r="W1" s="5"/>
      <c r="X1" s="5"/>
      <c r="Y1" s="2"/>
      <c r="Z1" s="2"/>
      <c r="AA1" s="2"/>
    </row>
    <row r="2" spans="1:28">
      <c r="A2" s="5"/>
      <c r="B2" s="5"/>
      <c r="C2" s="5"/>
      <c r="D2" s="5"/>
      <c r="E2" s="5"/>
      <c r="F2" s="5"/>
      <c r="G2" s="5"/>
      <c r="H2" s="5"/>
      <c r="I2" s="5"/>
      <c r="J2" s="5"/>
      <c r="K2" s="5"/>
      <c r="L2" s="5"/>
      <c r="M2" s="5"/>
      <c r="N2" s="5"/>
      <c r="O2" s="5"/>
      <c r="P2" s="5"/>
      <c r="Q2" s="5"/>
      <c r="R2" s="5"/>
      <c r="S2" s="5"/>
      <c r="T2" s="5"/>
      <c r="U2" s="5"/>
      <c r="V2" s="5"/>
      <c r="W2" s="2"/>
      <c r="X2" s="2"/>
      <c r="Y2" s="2"/>
      <c r="Z2" s="2"/>
      <c r="AA2" s="2"/>
    </row>
    <row r="3" spans="1:28" ht="20.149999999999999" customHeight="1">
      <c r="A3" s="5"/>
      <c r="B3" s="127" t="s">
        <v>38</v>
      </c>
      <c r="C3" s="127"/>
      <c r="D3" s="127"/>
      <c r="E3" s="127"/>
      <c r="F3" s="103" t="s">
        <v>75</v>
      </c>
      <c r="G3" s="103"/>
      <c r="H3" s="103"/>
      <c r="I3" s="103"/>
      <c r="J3" s="103"/>
      <c r="K3" s="8"/>
      <c r="L3" s="5"/>
      <c r="M3" s="5"/>
      <c r="N3" s="5"/>
      <c r="O3" s="5"/>
      <c r="P3" s="5"/>
      <c r="Q3" s="5"/>
      <c r="R3" s="5"/>
      <c r="S3" s="5"/>
      <c r="T3" s="5"/>
      <c r="U3" s="5"/>
      <c r="V3" s="5"/>
      <c r="W3" s="2"/>
      <c r="X3" s="2"/>
      <c r="Y3" s="2"/>
      <c r="Z3" s="2"/>
      <c r="AA3" s="2"/>
      <c r="AB3" s="211" t="s">
        <v>75</v>
      </c>
    </row>
    <row r="4" spans="1:28" ht="20.149999999999999" customHeight="1">
      <c r="A4" s="5"/>
      <c r="B4" s="104" t="s">
        <v>0</v>
      </c>
      <c r="C4" s="104"/>
      <c r="D4" s="104"/>
      <c r="E4" s="104"/>
      <c r="F4" s="104"/>
      <c r="G4" s="104"/>
      <c r="H4" s="105"/>
      <c r="I4" s="105"/>
      <c r="J4" s="105"/>
      <c r="K4" s="105"/>
      <c r="L4" s="105"/>
      <c r="M4" s="105"/>
      <c r="N4" s="105"/>
      <c r="O4" s="105"/>
      <c r="P4" s="105"/>
      <c r="Q4" s="105"/>
      <c r="R4" s="105"/>
      <c r="S4" s="105"/>
      <c r="T4" s="105"/>
      <c r="U4" s="105"/>
      <c r="V4" s="5"/>
      <c r="W4" s="2"/>
      <c r="X4" s="2"/>
      <c r="Y4" s="2"/>
      <c r="Z4" s="2"/>
      <c r="AA4" s="2"/>
      <c r="AB4" s="210" t="s">
        <v>76</v>
      </c>
    </row>
    <row r="5" spans="1:28" ht="4" customHeight="1">
      <c r="A5" s="5"/>
      <c r="B5" s="5"/>
      <c r="C5" s="5"/>
      <c r="D5" s="5"/>
      <c r="E5" s="5"/>
      <c r="F5" s="5"/>
      <c r="G5" s="5"/>
      <c r="H5" s="5"/>
      <c r="I5" s="5"/>
      <c r="J5" s="5"/>
      <c r="K5" s="5"/>
      <c r="L5" s="5"/>
      <c r="M5" s="5"/>
      <c r="N5" s="5"/>
      <c r="O5" s="5"/>
      <c r="P5" s="5"/>
      <c r="Q5" s="5"/>
      <c r="R5" s="5"/>
      <c r="S5" s="5"/>
      <c r="T5" s="5"/>
      <c r="U5" s="5"/>
      <c r="V5" s="5"/>
      <c r="W5" s="2"/>
      <c r="X5" s="2"/>
      <c r="Y5" s="2"/>
      <c r="Z5" s="2"/>
      <c r="AA5" s="2"/>
      <c r="AB5" s="210"/>
    </row>
    <row r="6" spans="1:28" ht="20.149999999999999" customHeight="1">
      <c r="A6" s="5"/>
      <c r="B6" s="106" t="s">
        <v>1</v>
      </c>
      <c r="C6" s="107"/>
      <c r="D6" s="107"/>
      <c r="E6" s="107"/>
      <c r="F6" s="107"/>
      <c r="G6" s="107"/>
      <c r="H6" s="108"/>
      <c r="I6" s="108"/>
      <c r="J6" s="108"/>
      <c r="K6" s="108"/>
      <c r="L6" s="109"/>
      <c r="M6" s="5"/>
      <c r="N6" s="110" t="s">
        <v>12</v>
      </c>
      <c r="O6" s="111"/>
      <c r="P6" s="112"/>
      <c r="Q6" s="112"/>
      <c r="R6" s="112"/>
      <c r="S6" s="4" t="s">
        <v>10</v>
      </c>
      <c r="T6" s="24"/>
      <c r="U6" s="5"/>
      <c r="V6" s="5"/>
      <c r="W6" s="2"/>
      <c r="X6" s="2"/>
      <c r="Y6" s="2"/>
      <c r="Z6" s="2"/>
      <c r="AA6" s="2"/>
      <c r="AB6" s="210" t="s">
        <v>86</v>
      </c>
    </row>
    <row r="7" spans="1:28" ht="3" customHeight="1">
      <c r="A7" s="5"/>
      <c r="B7" s="5"/>
      <c r="C7" s="5"/>
      <c r="D7" s="5"/>
      <c r="E7" s="5"/>
      <c r="F7" s="5"/>
      <c r="G7" s="5"/>
      <c r="H7" s="5"/>
      <c r="I7" s="5"/>
      <c r="J7" s="5"/>
      <c r="K7" s="5"/>
      <c r="L7" s="5"/>
      <c r="M7" s="5"/>
      <c r="N7" s="5"/>
      <c r="O7" s="5"/>
      <c r="P7" s="5"/>
      <c r="Q7" s="5"/>
      <c r="R7" s="5"/>
      <c r="S7" s="5"/>
      <c r="T7" s="5"/>
      <c r="U7" s="5"/>
      <c r="V7" s="5"/>
      <c r="W7" s="2"/>
      <c r="X7" s="2"/>
      <c r="Y7" s="2"/>
      <c r="Z7" s="2"/>
      <c r="AA7" s="2"/>
      <c r="AB7" s="210"/>
    </row>
    <row r="8" spans="1:28" ht="23.15" customHeight="1">
      <c r="A8" s="5"/>
      <c r="B8" s="5"/>
      <c r="C8" s="5"/>
      <c r="D8" s="5"/>
      <c r="E8" s="5"/>
      <c r="F8" s="5"/>
      <c r="G8" s="5" t="s">
        <v>26</v>
      </c>
      <c r="H8" s="9"/>
      <c r="I8" s="9"/>
      <c r="J8" s="9"/>
      <c r="K8" s="9"/>
      <c r="L8" s="9"/>
      <c r="M8" s="9"/>
      <c r="N8" s="9"/>
      <c r="O8" s="9"/>
      <c r="P8" s="9"/>
      <c r="Q8" s="9"/>
      <c r="R8" s="9"/>
      <c r="S8" s="9"/>
      <c r="T8" s="5"/>
      <c r="U8" s="5"/>
      <c r="V8" s="5"/>
      <c r="W8" s="2"/>
      <c r="X8" s="2"/>
      <c r="Y8" s="2"/>
      <c r="Z8" s="2"/>
      <c r="AA8" s="2"/>
      <c r="AB8" s="210" t="s">
        <v>85</v>
      </c>
    </row>
    <row r="9" spans="1:28" ht="3" customHeight="1">
      <c r="A9" s="5"/>
      <c r="B9" s="5"/>
      <c r="C9" s="5"/>
      <c r="D9" s="5"/>
      <c r="E9" s="5"/>
      <c r="F9" s="5"/>
      <c r="G9" s="5"/>
      <c r="H9" s="5"/>
      <c r="I9" s="5"/>
      <c r="J9" s="5"/>
      <c r="K9" s="5"/>
      <c r="L9" s="5"/>
      <c r="M9" s="5"/>
      <c r="N9" s="5"/>
      <c r="O9" s="5"/>
      <c r="P9" s="5"/>
      <c r="Q9" s="5"/>
      <c r="R9" s="5"/>
      <c r="S9" s="5"/>
      <c r="T9" s="5"/>
      <c r="U9" s="5"/>
      <c r="V9" s="5"/>
      <c r="W9" s="2"/>
      <c r="X9" s="2"/>
      <c r="Y9" s="2"/>
      <c r="Z9" s="2"/>
      <c r="AA9" s="2"/>
    </row>
    <row r="10" spans="1:28" ht="23.15" customHeight="1">
      <c r="A10" s="5"/>
      <c r="B10" s="5"/>
      <c r="C10" s="5"/>
      <c r="D10" s="5"/>
      <c r="E10" s="5"/>
      <c r="F10" s="5"/>
      <c r="G10" s="5" t="s">
        <v>25</v>
      </c>
      <c r="H10" s="113"/>
      <c r="I10" s="113"/>
      <c r="J10" s="113"/>
      <c r="K10" s="113"/>
      <c r="L10" s="113"/>
      <c r="M10" s="113"/>
      <c r="N10" s="113"/>
      <c r="O10" s="113"/>
      <c r="P10" s="113"/>
      <c r="Q10" s="113"/>
      <c r="R10" s="113"/>
      <c r="S10" s="113"/>
      <c r="T10" s="5"/>
      <c r="U10" s="5"/>
      <c r="V10" s="5"/>
      <c r="W10" s="2"/>
      <c r="X10" s="2"/>
      <c r="Y10" s="2"/>
      <c r="Z10" s="2"/>
      <c r="AA10" s="2"/>
    </row>
    <row r="11" spans="1:28" ht="3" customHeight="1">
      <c r="A11" s="5"/>
      <c r="B11" s="5"/>
      <c r="C11" s="5"/>
      <c r="D11" s="5"/>
      <c r="E11" s="5"/>
      <c r="F11" s="5"/>
      <c r="G11" s="5"/>
      <c r="H11" s="5"/>
      <c r="I11" s="5"/>
      <c r="J11" s="5"/>
      <c r="K11" s="5"/>
      <c r="L11" s="5"/>
      <c r="M11" s="5"/>
      <c r="N11" s="5"/>
      <c r="O11" s="5"/>
      <c r="P11" s="5"/>
      <c r="Q11" s="5"/>
      <c r="R11" s="5"/>
      <c r="S11" s="5"/>
      <c r="T11" s="5"/>
      <c r="U11" s="5"/>
      <c r="V11" s="5"/>
      <c r="W11" s="2"/>
      <c r="X11" s="2"/>
      <c r="Y11" s="2"/>
      <c r="Z11" s="2"/>
      <c r="AA11" s="2"/>
    </row>
    <row r="12" spans="1:28" ht="23.15" customHeight="1">
      <c r="A12" s="5"/>
      <c r="B12" s="5"/>
      <c r="C12" s="5"/>
      <c r="D12" s="5"/>
      <c r="E12" s="5"/>
      <c r="F12" s="5"/>
      <c r="G12" s="3" t="s">
        <v>28</v>
      </c>
      <c r="H12" s="105"/>
      <c r="I12" s="105"/>
      <c r="J12" s="105"/>
      <c r="K12" s="105"/>
      <c r="L12" s="105"/>
      <c r="M12" s="105"/>
      <c r="N12" s="105"/>
      <c r="O12" s="105"/>
      <c r="P12" s="105"/>
      <c r="Q12" s="105"/>
      <c r="R12" s="105"/>
      <c r="S12" s="105"/>
      <c r="T12" s="5"/>
      <c r="U12" s="5"/>
      <c r="V12" s="5"/>
      <c r="W12" s="2"/>
      <c r="X12" s="2"/>
      <c r="Y12" s="2"/>
      <c r="Z12" s="2"/>
      <c r="AA12" s="2"/>
    </row>
    <row r="13" spans="1:28" ht="5.15" customHeight="1">
      <c r="A13" s="5"/>
      <c r="B13" s="5"/>
      <c r="C13" s="5"/>
      <c r="D13" s="5"/>
      <c r="E13" s="5"/>
      <c r="F13" s="5"/>
      <c r="G13" s="5"/>
      <c r="H13" s="5"/>
      <c r="I13" s="5"/>
      <c r="J13" s="5"/>
      <c r="K13" s="5"/>
      <c r="L13" s="5"/>
      <c r="M13" s="5"/>
      <c r="N13" s="5"/>
      <c r="O13" s="5"/>
      <c r="P13" s="5"/>
      <c r="Q13" s="5"/>
      <c r="R13" s="5"/>
      <c r="S13" s="5"/>
      <c r="T13" s="5"/>
      <c r="U13" s="5"/>
      <c r="V13" s="5"/>
      <c r="W13" s="2"/>
      <c r="X13" s="2"/>
      <c r="Y13" s="2"/>
      <c r="Z13" s="2"/>
      <c r="AA13" s="2"/>
    </row>
    <row r="14" spans="1:28" ht="18" customHeight="1">
      <c r="A14" s="5"/>
      <c r="B14" s="5"/>
      <c r="C14" s="5"/>
      <c r="D14" s="5"/>
      <c r="E14" s="5"/>
      <c r="F14" s="5"/>
      <c r="G14" s="6" t="s">
        <v>2</v>
      </c>
      <c r="H14" s="7"/>
      <c r="I14" s="7"/>
      <c r="J14" s="7"/>
      <c r="K14" s="7"/>
      <c r="L14" s="114"/>
      <c r="M14" s="114"/>
      <c r="N14" s="114"/>
      <c r="O14" s="114"/>
      <c r="P14" s="114"/>
      <c r="Q14" s="114"/>
      <c r="R14" s="114"/>
      <c r="S14" s="115"/>
      <c r="T14" s="5"/>
      <c r="U14" s="5"/>
      <c r="V14" s="5"/>
      <c r="W14" s="2"/>
      <c r="X14" s="2"/>
      <c r="Y14" s="2"/>
      <c r="Z14" s="2"/>
      <c r="AA14" s="2"/>
    </row>
    <row r="15" spans="1:28" ht="4" customHeight="1">
      <c r="A15" s="5"/>
      <c r="B15" s="5"/>
      <c r="C15" s="5"/>
      <c r="D15" s="5"/>
      <c r="E15" s="5"/>
      <c r="F15" s="5"/>
      <c r="G15" s="5"/>
      <c r="H15" s="5"/>
      <c r="I15" s="5"/>
      <c r="J15" s="5"/>
      <c r="K15" s="5"/>
      <c r="L15" s="5"/>
      <c r="M15" s="5"/>
      <c r="N15" s="5"/>
      <c r="O15" s="5"/>
      <c r="P15" s="5"/>
      <c r="Q15" s="5"/>
      <c r="R15" s="5"/>
      <c r="S15" s="5"/>
      <c r="T15" s="5"/>
      <c r="U15" s="5"/>
      <c r="V15" s="5"/>
      <c r="W15" s="2"/>
      <c r="X15" s="2"/>
      <c r="Y15" s="2"/>
      <c r="Z15" s="2"/>
      <c r="AA15" s="2"/>
    </row>
    <row r="16" spans="1:28" ht="18" customHeight="1">
      <c r="A16" s="5"/>
      <c r="B16" s="5"/>
      <c r="C16" s="5"/>
      <c r="D16" s="5"/>
      <c r="E16" s="5"/>
      <c r="F16" s="5"/>
      <c r="G16" s="6" t="s">
        <v>3</v>
      </c>
      <c r="H16" s="6"/>
      <c r="I16" s="7"/>
      <c r="J16" s="7"/>
      <c r="K16" s="7"/>
      <c r="L16" s="116"/>
      <c r="M16" s="116"/>
      <c r="N16" s="116"/>
      <c r="O16" s="116"/>
      <c r="P16" s="116"/>
      <c r="Q16" s="116"/>
      <c r="R16" s="116"/>
      <c r="S16" s="117"/>
      <c r="T16" s="5"/>
      <c r="U16" s="5"/>
      <c r="V16" s="5"/>
      <c r="W16" s="2"/>
      <c r="X16" s="2"/>
      <c r="Y16" s="2"/>
      <c r="Z16" s="2"/>
      <c r="AA16" s="2"/>
    </row>
    <row r="17" spans="1:24" ht="4" customHeight="1">
      <c r="A17" s="5"/>
      <c r="B17" s="5"/>
      <c r="C17" s="5"/>
      <c r="D17" s="5"/>
      <c r="E17" s="5"/>
      <c r="F17" s="5"/>
      <c r="G17" s="5"/>
      <c r="H17" s="5"/>
      <c r="I17" s="5"/>
      <c r="J17" s="5"/>
      <c r="K17" s="5"/>
      <c r="L17" s="5"/>
      <c r="M17" s="5"/>
      <c r="N17" s="5"/>
      <c r="O17" s="5"/>
      <c r="P17" s="5"/>
      <c r="Q17" s="5"/>
      <c r="R17" s="5"/>
      <c r="S17" s="5"/>
      <c r="T17" s="5"/>
      <c r="U17" s="5"/>
      <c r="V17" s="1"/>
    </row>
    <row r="18" spans="1:24" ht="18" customHeight="1">
      <c r="A18" s="5"/>
      <c r="B18" s="5"/>
      <c r="C18" s="5"/>
      <c r="D18" s="5"/>
      <c r="E18" s="5"/>
      <c r="F18" s="5"/>
      <c r="G18" s="6" t="s">
        <v>4</v>
      </c>
      <c r="H18" s="7"/>
      <c r="I18" s="7"/>
      <c r="J18" s="7"/>
      <c r="K18" s="7"/>
      <c r="L18" s="131"/>
      <c r="M18" s="131"/>
      <c r="N18" s="131"/>
      <c r="O18" s="131"/>
      <c r="P18" s="131"/>
      <c r="Q18" s="131"/>
      <c r="R18" s="131"/>
      <c r="S18" s="10" t="s">
        <v>10</v>
      </c>
      <c r="T18" s="24"/>
      <c r="U18" s="5"/>
      <c r="V18" s="1"/>
    </row>
    <row r="19" spans="1:24" ht="3" customHeight="1">
      <c r="A19" s="5"/>
      <c r="B19" s="5"/>
      <c r="C19" s="5"/>
      <c r="D19" s="5"/>
      <c r="E19" s="5"/>
      <c r="F19" s="5"/>
      <c r="G19" s="5"/>
      <c r="H19" s="5"/>
      <c r="I19" s="5"/>
      <c r="J19" s="5"/>
      <c r="K19" s="5"/>
      <c r="L19" s="5"/>
      <c r="M19" s="5"/>
      <c r="N19" s="5"/>
      <c r="O19" s="5"/>
      <c r="P19" s="5"/>
      <c r="Q19" s="5"/>
      <c r="R19" s="5"/>
      <c r="S19" s="5"/>
      <c r="T19" s="5"/>
      <c r="U19" s="5"/>
      <c r="V19" s="1"/>
    </row>
    <row r="20" spans="1:24" ht="30" customHeight="1">
      <c r="A20" s="5"/>
      <c r="B20" s="5"/>
      <c r="C20" s="5"/>
      <c r="D20" s="101" t="s">
        <v>27</v>
      </c>
      <c r="E20" s="101"/>
      <c r="F20" s="102"/>
      <c r="G20" s="102"/>
      <c r="H20" s="102"/>
      <c r="I20" s="102"/>
      <c r="J20" s="102"/>
      <c r="K20" s="102"/>
      <c r="L20" s="102"/>
      <c r="M20" s="102"/>
      <c r="N20" s="102"/>
      <c r="O20" s="102"/>
      <c r="P20" s="102"/>
      <c r="Q20" s="102"/>
      <c r="R20" s="102"/>
      <c r="S20" s="102"/>
      <c r="T20" s="22"/>
      <c r="U20" s="5"/>
      <c r="V20" s="1"/>
    </row>
    <row r="21" spans="1:24" ht="2.15" customHeight="1">
      <c r="A21" s="5"/>
      <c r="B21" s="5"/>
      <c r="C21" s="5"/>
      <c r="D21" s="5"/>
      <c r="E21" s="5"/>
      <c r="F21" s="5"/>
      <c r="G21" s="5"/>
      <c r="H21" s="5"/>
      <c r="I21" s="5"/>
      <c r="J21" s="5"/>
      <c r="K21" s="5"/>
      <c r="L21" s="5"/>
      <c r="M21" s="5"/>
      <c r="N21" s="5"/>
      <c r="O21" s="5"/>
      <c r="P21" s="5"/>
      <c r="Q21" s="5"/>
      <c r="R21" s="5"/>
      <c r="S21" s="5"/>
      <c r="T21" s="5"/>
      <c r="U21" s="5"/>
      <c r="V21" s="1"/>
    </row>
    <row r="22" spans="1:24" ht="375" customHeight="1">
      <c r="A22" s="5"/>
      <c r="B22" s="5"/>
      <c r="C22" s="5"/>
      <c r="D22" s="128" t="s">
        <v>37</v>
      </c>
      <c r="E22" s="129"/>
      <c r="F22" s="129"/>
      <c r="G22" s="129"/>
      <c r="H22" s="129"/>
      <c r="I22" s="129"/>
      <c r="J22" s="129"/>
      <c r="K22" s="129"/>
      <c r="L22" s="129"/>
      <c r="M22" s="129"/>
      <c r="N22" s="129"/>
      <c r="O22" s="129"/>
      <c r="P22" s="129"/>
      <c r="Q22" s="129"/>
      <c r="R22" s="129"/>
      <c r="S22" s="130"/>
      <c r="T22" s="5"/>
      <c r="V22" s="1"/>
      <c r="X22" s="11"/>
    </row>
    <row r="23" spans="1:24" ht="18" customHeight="1">
      <c r="A23" s="5"/>
      <c r="B23" s="5" t="s">
        <v>24</v>
      </c>
      <c r="C23" s="5"/>
      <c r="D23" s="5"/>
      <c r="E23" s="5"/>
      <c r="F23" s="5"/>
      <c r="G23" s="5"/>
      <c r="H23" s="5"/>
      <c r="I23" s="5"/>
      <c r="J23" s="5"/>
      <c r="K23" s="5"/>
      <c r="L23" s="5"/>
      <c r="M23" s="5"/>
      <c r="N23" s="5"/>
      <c r="O23" s="5"/>
      <c r="P23" s="5"/>
      <c r="Q23" s="5"/>
      <c r="R23" s="5"/>
      <c r="S23" s="5"/>
      <c r="T23" s="5"/>
      <c r="U23" s="5"/>
      <c r="V23" s="1"/>
    </row>
    <row r="24" spans="1:24" ht="7" customHeight="1">
      <c r="A24" s="5"/>
      <c r="B24" s="5"/>
      <c r="C24" s="5"/>
      <c r="D24" s="5"/>
      <c r="E24" s="5"/>
      <c r="F24" s="5"/>
      <c r="G24" s="5"/>
      <c r="H24" s="5"/>
      <c r="I24" s="5"/>
      <c r="J24" s="5"/>
      <c r="K24" s="5"/>
      <c r="L24" s="5"/>
      <c r="M24" s="5"/>
      <c r="N24" s="5"/>
      <c r="O24" s="5"/>
      <c r="P24" s="5"/>
      <c r="Q24" s="5"/>
      <c r="R24" s="5"/>
      <c r="S24" s="5"/>
      <c r="T24" s="5"/>
      <c r="U24" s="5"/>
      <c r="V24" s="1"/>
    </row>
    <row r="25" spans="1:24" ht="15" customHeight="1">
      <c r="A25" s="5"/>
      <c r="B25" s="26"/>
      <c r="C25" s="5"/>
      <c r="D25" s="5" t="s">
        <v>5</v>
      </c>
      <c r="E25" s="5"/>
      <c r="F25" s="5"/>
      <c r="G25" s="5"/>
      <c r="H25" s="5"/>
      <c r="I25" s="5"/>
      <c r="J25" s="5"/>
      <c r="K25" s="5"/>
      <c r="L25" s="5"/>
      <c r="M25" s="5"/>
      <c r="N25" s="5"/>
      <c r="O25" s="5"/>
      <c r="P25" s="5"/>
      <c r="Q25" s="5"/>
      <c r="R25" s="5"/>
      <c r="S25" s="5"/>
      <c r="T25" s="5"/>
      <c r="U25" s="5"/>
      <c r="V25" s="1"/>
    </row>
    <row r="26" spans="1:24" ht="6.75" customHeight="1">
      <c r="A26" s="5"/>
      <c r="B26" s="5"/>
      <c r="C26" s="5"/>
      <c r="D26" s="5"/>
      <c r="E26" s="5"/>
      <c r="F26" s="5"/>
      <c r="G26" s="5"/>
      <c r="H26" s="5"/>
      <c r="I26" s="5"/>
      <c r="J26" s="5"/>
      <c r="K26" s="5"/>
      <c r="L26" s="5"/>
      <c r="M26" s="5"/>
      <c r="N26" s="5"/>
      <c r="O26" s="5"/>
      <c r="P26" s="5"/>
      <c r="Q26" s="5"/>
      <c r="R26" s="5"/>
      <c r="S26" s="5"/>
      <c r="T26" s="5"/>
      <c r="U26" s="5"/>
      <c r="V26" s="1"/>
    </row>
    <row r="27" spans="1:24" ht="15" customHeight="1">
      <c r="A27" s="5"/>
      <c r="B27" s="26"/>
      <c r="C27" s="5"/>
      <c r="D27" s="5" t="s">
        <v>6</v>
      </c>
      <c r="E27" s="5"/>
      <c r="F27" s="5"/>
      <c r="G27" s="5"/>
      <c r="H27" s="5"/>
      <c r="I27" s="5"/>
      <c r="J27" s="5"/>
      <c r="K27" s="5"/>
      <c r="L27" s="5"/>
      <c r="M27" s="5"/>
      <c r="N27" s="5"/>
      <c r="O27" s="5"/>
      <c r="P27" s="5"/>
      <c r="Q27" s="5"/>
      <c r="R27" s="5"/>
      <c r="S27" s="5"/>
      <c r="T27" s="5"/>
      <c r="U27" s="5"/>
      <c r="V27" s="1"/>
    </row>
    <row r="28" spans="1:24">
      <c r="A28" s="5"/>
      <c r="B28" s="5"/>
      <c r="C28" s="5"/>
      <c r="D28" s="5"/>
      <c r="E28" s="5"/>
      <c r="F28" s="5"/>
      <c r="G28" s="13" t="s">
        <v>7</v>
      </c>
      <c r="H28" s="14"/>
      <c r="I28" s="5"/>
      <c r="J28" s="121" t="s">
        <v>9</v>
      </c>
      <c r="K28" s="122"/>
      <c r="L28" s="5"/>
      <c r="M28" s="5"/>
      <c r="N28" s="5"/>
      <c r="O28" s="5"/>
      <c r="P28" s="5"/>
      <c r="Q28" s="5"/>
      <c r="R28" s="5"/>
      <c r="S28" s="5"/>
      <c r="T28" s="5"/>
      <c r="U28" s="5"/>
      <c r="V28" s="1"/>
    </row>
    <row r="29" spans="1:24" ht="19.899999999999999" customHeight="1">
      <c r="A29" s="5"/>
      <c r="B29" s="5"/>
      <c r="C29" s="5"/>
      <c r="D29" s="5"/>
      <c r="E29" s="5"/>
      <c r="F29" s="5"/>
      <c r="G29" s="25"/>
      <c r="H29" s="15" t="s">
        <v>8</v>
      </c>
      <c r="I29" s="24" t="s">
        <v>21</v>
      </c>
      <c r="J29" s="123"/>
      <c r="K29" s="124"/>
      <c r="L29" s="16" t="s">
        <v>10</v>
      </c>
      <c r="M29" s="125" t="s">
        <v>22</v>
      </c>
      <c r="N29" s="126"/>
      <c r="O29" s="123" t="str">
        <f>IF(G29="","",G29*J29)</f>
        <v/>
      </c>
      <c r="P29" s="124"/>
      <c r="Q29" s="16" t="s">
        <v>10</v>
      </c>
      <c r="R29" s="5"/>
      <c r="S29" s="5"/>
      <c r="T29" s="5"/>
      <c r="U29" s="5"/>
      <c r="V29" s="1"/>
    </row>
    <row r="30" spans="1:24" ht="6.75" customHeight="1">
      <c r="A30" s="5"/>
      <c r="B30" s="5"/>
      <c r="C30" s="5"/>
      <c r="D30" s="5"/>
      <c r="E30" s="5"/>
      <c r="F30" s="5"/>
      <c r="G30" s="5"/>
      <c r="H30" s="17"/>
      <c r="I30" s="24"/>
      <c r="J30" s="5"/>
      <c r="K30" s="5"/>
      <c r="L30" s="17"/>
      <c r="M30" s="24"/>
      <c r="N30" s="5"/>
      <c r="O30" s="5"/>
      <c r="P30" s="5"/>
      <c r="Q30" s="17"/>
      <c r="R30" s="5"/>
      <c r="S30" s="5"/>
      <c r="T30" s="5"/>
      <c r="U30" s="5"/>
      <c r="V30" s="1"/>
    </row>
    <row r="31" spans="1:24" ht="15" customHeight="1">
      <c r="A31" s="5"/>
      <c r="B31" s="26"/>
      <c r="C31" s="5"/>
      <c r="D31" s="5" t="s">
        <v>11</v>
      </c>
      <c r="E31" s="5"/>
      <c r="F31" s="5"/>
      <c r="G31" s="5"/>
      <c r="H31" s="5"/>
      <c r="I31" s="5"/>
      <c r="J31" s="5"/>
      <c r="K31" s="5"/>
      <c r="L31" s="5"/>
      <c r="M31" s="5"/>
      <c r="N31" s="5"/>
      <c r="O31" s="5"/>
      <c r="P31" s="5"/>
      <c r="Q31" s="5"/>
      <c r="R31" s="5"/>
      <c r="S31" s="5"/>
      <c r="T31" s="5"/>
      <c r="U31" s="5"/>
      <c r="V31" s="1"/>
    </row>
    <row r="32" spans="1:24">
      <c r="A32" s="5"/>
      <c r="B32" s="5"/>
      <c r="C32" s="5"/>
      <c r="D32" s="5"/>
      <c r="E32" s="5"/>
      <c r="F32" s="5"/>
      <c r="G32" s="18" t="s">
        <v>12</v>
      </c>
      <c r="H32" s="5"/>
      <c r="I32" s="5"/>
      <c r="J32" s="18" t="s">
        <v>13</v>
      </c>
      <c r="K32" s="5"/>
      <c r="L32" s="121" t="s">
        <v>14</v>
      </c>
      <c r="M32" s="121"/>
      <c r="N32" s="5"/>
      <c r="O32" s="5"/>
      <c r="P32" s="5"/>
      <c r="Q32" s="5"/>
      <c r="R32" s="5"/>
      <c r="S32" s="5"/>
      <c r="T32" s="5"/>
      <c r="U32" s="5"/>
      <c r="V32" s="1"/>
    </row>
    <row r="33" spans="1:22">
      <c r="A33" s="5"/>
      <c r="B33" s="5"/>
      <c r="C33" s="5"/>
      <c r="D33" s="5"/>
      <c r="E33" s="5"/>
      <c r="F33" s="5"/>
      <c r="G33" s="132"/>
      <c r="H33" s="138" t="s">
        <v>10</v>
      </c>
      <c r="I33" s="125" t="s">
        <v>21</v>
      </c>
      <c r="J33" s="12"/>
      <c r="K33" s="140" t="s">
        <v>21</v>
      </c>
      <c r="L33" s="23"/>
      <c r="M33" s="15" t="s">
        <v>15</v>
      </c>
      <c r="N33" s="140" t="s">
        <v>22</v>
      </c>
      <c r="O33" s="132" t="str">
        <f>IF(G33="","",G33*J33/1000*L33/70)</f>
        <v/>
      </c>
      <c r="P33" s="133"/>
      <c r="Q33" s="138" t="s">
        <v>10</v>
      </c>
      <c r="R33" s="5"/>
      <c r="S33" s="5"/>
      <c r="T33" s="5"/>
      <c r="U33" s="5"/>
      <c r="V33" s="1"/>
    </row>
    <row r="34" spans="1:22" ht="3" customHeight="1">
      <c r="A34" s="5"/>
      <c r="B34" s="5"/>
      <c r="C34" s="5"/>
      <c r="D34" s="5"/>
      <c r="E34" s="5"/>
      <c r="F34" s="5"/>
      <c r="G34" s="134"/>
      <c r="H34" s="126"/>
      <c r="I34" s="125"/>
      <c r="J34" s="19"/>
      <c r="K34" s="140"/>
      <c r="L34" s="20"/>
      <c r="M34" s="20"/>
      <c r="N34" s="140"/>
      <c r="O34" s="134"/>
      <c r="P34" s="135"/>
      <c r="Q34" s="126"/>
      <c r="R34" s="5"/>
      <c r="S34" s="5"/>
      <c r="T34" s="5"/>
      <c r="U34" s="5"/>
      <c r="V34" s="1"/>
    </row>
    <row r="35" spans="1:22">
      <c r="A35" s="5"/>
      <c r="B35" s="5"/>
      <c r="C35" s="5"/>
      <c r="D35" s="5"/>
      <c r="E35" s="5"/>
      <c r="F35" s="5"/>
      <c r="G35" s="136"/>
      <c r="H35" s="139"/>
      <c r="I35" s="125"/>
      <c r="J35" s="21">
        <v>1000</v>
      </c>
      <c r="K35" s="140"/>
      <c r="L35" s="5">
        <v>70</v>
      </c>
      <c r="M35" s="5" t="s">
        <v>15</v>
      </c>
      <c r="N35" s="140"/>
      <c r="O35" s="136"/>
      <c r="P35" s="137"/>
      <c r="Q35" s="139"/>
      <c r="R35" s="5"/>
      <c r="S35" s="5"/>
      <c r="T35" s="5"/>
      <c r="U35" s="5"/>
      <c r="V35" s="1"/>
    </row>
    <row r="36" spans="1:22">
      <c r="A36" s="5"/>
      <c r="B36" s="5"/>
      <c r="C36" s="5"/>
      <c r="D36" s="5"/>
      <c r="E36" s="5"/>
      <c r="F36" s="5"/>
      <c r="G36" s="5" t="s">
        <v>16</v>
      </c>
      <c r="H36" s="5"/>
      <c r="I36" s="5"/>
      <c r="J36" s="5"/>
      <c r="K36" s="5"/>
      <c r="L36" s="5"/>
      <c r="M36" s="5"/>
      <c r="N36" s="5"/>
      <c r="O36" s="5"/>
      <c r="P36" s="5"/>
      <c r="Q36" s="5"/>
      <c r="R36" s="5"/>
      <c r="S36" s="5"/>
      <c r="T36" s="5"/>
      <c r="U36" s="5"/>
      <c r="V36" s="1"/>
    </row>
    <row r="37" spans="1:22" ht="15" customHeight="1">
      <c r="A37" s="5"/>
      <c r="B37" s="26" t="s">
        <v>23</v>
      </c>
      <c r="C37" s="5"/>
      <c r="D37" s="5" t="s">
        <v>17</v>
      </c>
      <c r="E37" s="5"/>
      <c r="F37" s="5"/>
      <c r="G37" s="5"/>
      <c r="H37" s="5"/>
      <c r="I37" s="5"/>
      <c r="J37" s="5"/>
      <c r="K37" s="5"/>
      <c r="L37" s="5"/>
      <c r="M37" s="5"/>
      <c r="N37" s="5"/>
      <c r="O37" s="5"/>
      <c r="P37" s="5"/>
      <c r="Q37" s="5"/>
      <c r="R37" s="5"/>
      <c r="S37" s="5"/>
      <c r="T37" s="5"/>
      <c r="U37" s="5"/>
      <c r="V37" s="1"/>
    </row>
    <row r="38" spans="1:22" ht="25.15" customHeight="1">
      <c r="A38" s="5"/>
      <c r="B38" s="5"/>
      <c r="C38" s="5"/>
      <c r="D38" s="5"/>
      <c r="E38" s="5"/>
      <c r="F38" s="118" t="s">
        <v>18</v>
      </c>
      <c r="G38" s="119"/>
      <c r="H38" s="119"/>
      <c r="I38" s="119"/>
      <c r="J38" s="119"/>
      <c r="K38" s="119"/>
      <c r="L38" s="119"/>
      <c r="M38" s="119"/>
      <c r="N38" s="119"/>
      <c r="O38" s="119"/>
      <c r="P38" s="119"/>
      <c r="Q38" s="119"/>
      <c r="R38" s="119"/>
      <c r="S38" s="120"/>
      <c r="T38" s="5"/>
      <c r="U38" s="5"/>
      <c r="V38" s="1"/>
    </row>
    <row r="39" spans="1:22" ht="6.75" customHeight="1">
      <c r="A39" s="5"/>
      <c r="B39" s="5"/>
      <c r="C39" s="5"/>
      <c r="D39" s="5"/>
      <c r="E39" s="5"/>
      <c r="F39" s="5"/>
      <c r="G39" s="5"/>
      <c r="H39" s="5"/>
      <c r="I39" s="5"/>
      <c r="J39" s="5"/>
      <c r="K39" s="5"/>
      <c r="L39" s="5"/>
      <c r="M39" s="5"/>
      <c r="N39" s="5"/>
      <c r="O39" s="5"/>
      <c r="P39" s="5"/>
      <c r="Q39" s="5"/>
      <c r="R39" s="5"/>
      <c r="S39" s="5"/>
      <c r="T39" s="5"/>
      <c r="U39" s="5"/>
      <c r="V39" s="1"/>
    </row>
    <row r="40" spans="1:22">
      <c r="A40" s="5"/>
      <c r="B40" s="26"/>
      <c r="C40" s="5"/>
      <c r="D40" s="5" t="s">
        <v>33</v>
      </c>
      <c r="E40" s="5"/>
      <c r="F40" s="5"/>
      <c r="G40" s="5"/>
      <c r="H40" s="5"/>
      <c r="I40" s="5"/>
      <c r="J40" s="5"/>
      <c r="K40" s="5"/>
      <c r="L40" s="5"/>
      <c r="M40" s="5"/>
      <c r="N40" s="5"/>
      <c r="O40" s="5"/>
      <c r="P40" s="5"/>
      <c r="Q40" s="5"/>
      <c r="R40" s="5"/>
      <c r="S40" s="5"/>
      <c r="T40" s="5"/>
      <c r="U40" s="5"/>
      <c r="V40" s="1"/>
    </row>
    <row r="41" spans="1:22" ht="4.9000000000000004" customHeight="1">
      <c r="A41" s="5"/>
      <c r="B41" s="5"/>
      <c r="C41" s="5"/>
      <c r="D41" s="5"/>
      <c r="E41" s="5"/>
      <c r="F41" s="5"/>
      <c r="G41" s="5"/>
      <c r="H41" s="5"/>
      <c r="I41" s="5"/>
      <c r="J41" s="5"/>
      <c r="K41" s="5"/>
      <c r="L41" s="5"/>
      <c r="M41" s="5"/>
      <c r="N41" s="5"/>
      <c r="O41" s="5"/>
      <c r="P41" s="5"/>
      <c r="Q41" s="5"/>
      <c r="R41" s="5"/>
      <c r="S41" s="5"/>
      <c r="T41" s="5"/>
      <c r="U41" s="5"/>
      <c r="V41" s="1"/>
    </row>
    <row r="42" spans="1:22">
      <c r="A42" s="5"/>
      <c r="B42" s="5"/>
      <c r="C42" s="5"/>
      <c r="D42" s="26" t="s">
        <v>23</v>
      </c>
      <c r="E42" s="5" t="s">
        <v>34</v>
      </c>
      <c r="F42" s="5"/>
      <c r="G42" s="5"/>
      <c r="H42" s="5"/>
      <c r="I42" s="5"/>
      <c r="J42" s="5"/>
      <c r="K42" s="5"/>
      <c r="L42" s="5"/>
      <c r="M42" s="5"/>
      <c r="N42" s="5"/>
      <c r="O42" s="5"/>
      <c r="P42" s="5"/>
      <c r="Q42" s="5"/>
      <c r="R42" s="5"/>
      <c r="S42" s="5"/>
      <c r="T42" s="5"/>
      <c r="U42" s="5"/>
      <c r="V42" s="1"/>
    </row>
    <row r="43" spans="1:22" ht="4.9000000000000004" customHeight="1">
      <c r="A43" s="5"/>
      <c r="B43" s="5"/>
      <c r="C43" s="5"/>
      <c r="D43" s="5"/>
      <c r="E43" s="5"/>
      <c r="F43" s="5"/>
      <c r="G43" s="5"/>
      <c r="H43" s="5"/>
      <c r="I43" s="5"/>
      <c r="J43" s="5"/>
      <c r="K43" s="5"/>
      <c r="L43" s="5"/>
      <c r="M43" s="5"/>
      <c r="N43" s="5"/>
      <c r="O43" s="5"/>
      <c r="P43" s="5"/>
      <c r="Q43" s="5"/>
      <c r="R43" s="5"/>
      <c r="S43" s="5"/>
      <c r="T43" s="5"/>
      <c r="U43" s="5"/>
      <c r="V43" s="1"/>
    </row>
    <row r="44" spans="1:22">
      <c r="A44" s="5"/>
      <c r="B44" s="5"/>
      <c r="C44" s="5"/>
      <c r="D44" s="26" t="s">
        <v>23</v>
      </c>
      <c r="E44" s="5" t="s">
        <v>35</v>
      </c>
      <c r="F44" s="5"/>
      <c r="G44" s="5"/>
      <c r="H44" s="5"/>
      <c r="I44" s="5"/>
      <c r="J44" s="5"/>
      <c r="K44" s="5"/>
      <c r="L44" s="5"/>
      <c r="M44" s="5"/>
      <c r="N44" s="5"/>
      <c r="O44" s="5"/>
      <c r="P44" s="5"/>
      <c r="Q44" s="5"/>
      <c r="R44" s="5"/>
      <c r="S44" s="5"/>
      <c r="T44" s="5"/>
      <c r="U44" s="5"/>
      <c r="V44" s="1"/>
    </row>
    <row r="45" spans="1:22" ht="4.9000000000000004" customHeight="1">
      <c r="A45" s="5"/>
      <c r="B45" s="5"/>
      <c r="C45" s="5"/>
      <c r="D45" s="5"/>
      <c r="E45" s="5"/>
      <c r="F45" s="5"/>
      <c r="G45" s="5"/>
      <c r="H45" s="5"/>
      <c r="I45" s="5"/>
      <c r="J45" s="5"/>
      <c r="K45" s="5"/>
      <c r="L45" s="5"/>
      <c r="M45" s="5"/>
      <c r="N45" s="5"/>
      <c r="O45" s="5"/>
      <c r="P45" s="5"/>
      <c r="Q45" s="5"/>
      <c r="R45" s="5"/>
      <c r="S45" s="5"/>
      <c r="T45" s="5"/>
      <c r="U45" s="5"/>
      <c r="V45" s="1"/>
    </row>
    <row r="46" spans="1:22">
      <c r="A46" s="5"/>
      <c r="B46" s="5"/>
      <c r="C46" s="5"/>
      <c r="D46" s="26" t="s">
        <v>23</v>
      </c>
      <c r="E46" s="5" t="s">
        <v>36</v>
      </c>
      <c r="F46" s="5"/>
      <c r="G46" s="5"/>
      <c r="H46" s="5"/>
      <c r="I46" s="5"/>
      <c r="J46" s="5"/>
      <c r="K46" s="5"/>
      <c r="L46" s="5"/>
      <c r="M46" s="5"/>
      <c r="N46" s="5"/>
      <c r="O46" s="5"/>
      <c r="P46" s="5"/>
      <c r="Q46" s="5"/>
      <c r="R46" s="5"/>
      <c r="S46" s="5"/>
      <c r="T46" s="5"/>
      <c r="U46" s="5"/>
      <c r="V46" s="1"/>
    </row>
    <row r="47" spans="1:22" ht="6.75" customHeight="1">
      <c r="A47" s="5"/>
      <c r="B47" s="5"/>
      <c r="C47" s="5"/>
      <c r="D47" s="5"/>
      <c r="E47" s="5"/>
      <c r="F47" s="5"/>
      <c r="G47" s="5"/>
      <c r="H47" s="5"/>
      <c r="I47" s="5"/>
      <c r="J47" s="5"/>
      <c r="K47" s="5"/>
      <c r="L47" s="5"/>
      <c r="M47" s="5"/>
      <c r="N47" s="5"/>
      <c r="O47" s="5"/>
      <c r="P47" s="5"/>
      <c r="Q47" s="5"/>
      <c r="R47" s="5"/>
      <c r="S47" s="5"/>
      <c r="T47" s="5"/>
      <c r="U47" s="5"/>
      <c r="V47" s="1"/>
    </row>
    <row r="48" spans="1:22">
      <c r="A48" s="5"/>
      <c r="B48" s="5"/>
      <c r="C48" s="5"/>
      <c r="D48" s="5" t="s">
        <v>19</v>
      </c>
      <c r="E48" s="5"/>
      <c r="F48" s="5"/>
      <c r="G48" s="5"/>
      <c r="H48" s="5"/>
      <c r="I48" s="5"/>
      <c r="J48" s="5"/>
      <c r="K48" s="5"/>
      <c r="L48" s="5"/>
      <c r="M48" s="5"/>
      <c r="N48" s="5"/>
      <c r="O48" s="5"/>
      <c r="P48" s="5"/>
      <c r="Q48" s="5"/>
      <c r="R48" s="5"/>
      <c r="S48" s="5"/>
      <c r="T48" s="5"/>
      <c r="U48" s="5"/>
      <c r="V48" s="1"/>
    </row>
    <row r="49" spans="1:26" ht="20.149999999999999" customHeight="1">
      <c r="A49" s="5"/>
      <c r="B49" s="5"/>
      <c r="C49" s="5"/>
      <c r="D49" s="5" t="s">
        <v>20</v>
      </c>
      <c r="E49" s="5"/>
      <c r="F49" s="5"/>
      <c r="G49" s="5"/>
      <c r="H49" s="5"/>
      <c r="I49" s="5"/>
      <c r="J49" s="5"/>
      <c r="K49" s="5"/>
      <c r="L49" s="5"/>
      <c r="M49" s="5"/>
      <c r="N49" s="5"/>
      <c r="O49" s="5"/>
      <c r="P49" s="5"/>
      <c r="Q49" s="5"/>
      <c r="R49" s="5"/>
      <c r="S49" s="5"/>
      <c r="T49" s="5"/>
      <c r="U49" s="5"/>
      <c r="V49" s="1"/>
    </row>
    <row r="50" spans="1:26" ht="20.149999999999999" customHeight="1">
      <c r="A50" s="5"/>
      <c r="B50" s="5"/>
      <c r="C50" s="5"/>
      <c r="D50" s="99" t="s">
        <v>29</v>
      </c>
      <c r="E50" s="99"/>
      <c r="F50" s="100"/>
      <c r="G50" s="100"/>
      <c r="H50" s="100"/>
      <c r="I50" s="100"/>
      <c r="J50" s="100"/>
      <c r="K50" s="100"/>
      <c r="L50" s="100"/>
      <c r="M50" s="100"/>
      <c r="N50" s="100"/>
      <c r="O50" s="100"/>
      <c r="P50" s="5" t="s">
        <v>30</v>
      </c>
      <c r="Q50" s="5"/>
      <c r="R50" s="5"/>
      <c r="S50" s="5"/>
      <c r="T50" s="5"/>
      <c r="U50" s="5"/>
      <c r="V50" s="1"/>
    </row>
    <row r="51" spans="1:26" ht="20.149999999999999" customHeight="1">
      <c r="A51" s="5"/>
      <c r="B51" s="5"/>
      <c r="C51" s="5"/>
      <c r="D51" s="100" t="s">
        <v>31</v>
      </c>
      <c r="E51" s="100"/>
      <c r="F51" s="100"/>
      <c r="G51" s="100"/>
      <c r="H51" s="100"/>
      <c r="I51" s="100"/>
      <c r="J51" s="100"/>
      <c r="K51" s="100"/>
      <c r="L51" s="100"/>
      <c r="M51" s="100"/>
      <c r="N51" s="100"/>
      <c r="O51" s="100"/>
      <c r="P51" s="5" t="s">
        <v>30</v>
      </c>
      <c r="Q51" s="5"/>
      <c r="R51" s="5"/>
      <c r="S51" s="5"/>
      <c r="T51" s="5"/>
      <c r="U51" s="5"/>
      <c r="V51" s="1"/>
      <c r="Z51" s="1"/>
    </row>
    <row r="52" spans="1:26" ht="19.5" customHeight="1">
      <c r="A52" s="5"/>
      <c r="B52" s="2"/>
      <c r="C52" s="2"/>
      <c r="D52" s="99" t="s">
        <v>32</v>
      </c>
      <c r="E52" s="99"/>
      <c r="F52" s="100"/>
      <c r="G52" s="100"/>
      <c r="H52" s="100"/>
      <c r="I52" s="100"/>
      <c r="J52" s="100"/>
      <c r="K52" s="100"/>
      <c r="L52" s="100"/>
      <c r="M52" s="100"/>
      <c r="N52" s="100"/>
      <c r="O52" s="100"/>
      <c r="P52" s="5" t="s">
        <v>30</v>
      </c>
      <c r="Q52" s="2"/>
      <c r="R52" s="2"/>
      <c r="S52" s="2"/>
      <c r="T52" s="2"/>
      <c r="U52" s="2"/>
      <c r="V52" s="1"/>
      <c r="W52" s="2"/>
    </row>
    <row r="53" spans="1:26">
      <c r="A53" s="1"/>
      <c r="V53" s="1"/>
    </row>
    <row r="54" spans="1:26">
      <c r="A54" s="1"/>
      <c r="V54" s="1"/>
    </row>
    <row r="55" spans="1:26">
      <c r="A55" s="1"/>
      <c r="V55" s="1"/>
    </row>
    <row r="56" spans="1:26">
      <c r="A56" s="1"/>
      <c r="V56" s="1"/>
    </row>
    <row r="57" spans="1:26">
      <c r="A57" s="1"/>
      <c r="F57" s="1"/>
      <c r="V57" s="1"/>
    </row>
    <row r="58" spans="1:26">
      <c r="A58" s="1"/>
      <c r="V58" s="1"/>
    </row>
    <row r="59" spans="1:26">
      <c r="A59" s="1"/>
      <c r="V59" s="1"/>
    </row>
    <row r="60" spans="1:26">
      <c r="A60" s="1"/>
      <c r="V60" s="1"/>
    </row>
    <row r="61" spans="1:26">
      <c r="A61" s="1"/>
      <c r="V61" s="1"/>
    </row>
    <row r="62" spans="1:26">
      <c r="A62" s="1"/>
      <c r="V62" s="1"/>
    </row>
    <row r="63" spans="1:26">
      <c r="A63" s="1"/>
      <c r="V63" s="1"/>
    </row>
    <row r="64" spans="1:26">
      <c r="A64" s="1"/>
      <c r="V64" s="1"/>
    </row>
    <row r="65" spans="1:22">
      <c r="A65" s="1"/>
      <c r="V65" s="1"/>
    </row>
    <row r="66" spans="1:22">
      <c r="A66" s="1"/>
      <c r="V66" s="1"/>
    </row>
    <row r="67" spans="1:22">
      <c r="A67" s="1"/>
      <c r="V67" s="1"/>
    </row>
    <row r="68" spans="1:22">
      <c r="A68" s="1"/>
      <c r="V68" s="1"/>
    </row>
    <row r="69" spans="1:22">
      <c r="A69" s="1"/>
      <c r="V69" s="1"/>
    </row>
    <row r="70" spans="1:22">
      <c r="A70" s="1"/>
      <c r="V70" s="1"/>
    </row>
    <row r="71" spans="1:22">
      <c r="A71" s="1"/>
      <c r="V71" s="1"/>
    </row>
    <row r="72" spans="1:22">
      <c r="A72" s="1"/>
      <c r="V72" s="1"/>
    </row>
    <row r="73" spans="1:22">
      <c r="A73" s="1"/>
      <c r="V73" s="1"/>
    </row>
    <row r="74" spans="1:22">
      <c r="A74" s="1"/>
      <c r="V74" s="1"/>
    </row>
    <row r="75" spans="1:22">
      <c r="A75" s="1"/>
      <c r="V75" s="1"/>
    </row>
    <row r="76" spans="1:22">
      <c r="A76" s="1"/>
      <c r="V76" s="1"/>
    </row>
    <row r="77" spans="1:22">
      <c r="A77" s="1"/>
      <c r="V77" s="1"/>
    </row>
    <row r="78" spans="1:22">
      <c r="A78" s="1"/>
      <c r="V78" s="1"/>
    </row>
    <row r="79" spans="1:22">
      <c r="A79" s="1"/>
      <c r="V79" s="1"/>
    </row>
    <row r="80" spans="1:22">
      <c r="A80" s="1"/>
      <c r="V80" s="1"/>
    </row>
    <row r="81" spans="1:22">
      <c r="A81" s="1"/>
      <c r="V81" s="1"/>
    </row>
    <row r="82" spans="1:22">
      <c r="A82" s="1"/>
      <c r="V82" s="1"/>
    </row>
    <row r="83" spans="1:22">
      <c r="A83" s="1"/>
      <c r="V83" s="1"/>
    </row>
    <row r="84" spans="1:22">
      <c r="A84" s="1"/>
      <c r="V84" s="1"/>
    </row>
    <row r="85" spans="1:22">
      <c r="A85" s="1"/>
      <c r="V85" s="1"/>
    </row>
    <row r="86" spans="1:22">
      <c r="A86" s="1"/>
      <c r="V86" s="1"/>
    </row>
    <row r="87" spans="1:22">
      <c r="V87" s="1"/>
    </row>
    <row r="88" spans="1:22">
      <c r="V88" s="1"/>
    </row>
    <row r="89" spans="1:22">
      <c r="V89" s="1"/>
    </row>
    <row r="90" spans="1:22">
      <c r="V90" s="1"/>
    </row>
    <row r="91" spans="1:22">
      <c r="V91" s="1"/>
    </row>
    <row r="92" spans="1:22">
      <c r="V92" s="1"/>
    </row>
    <row r="93" spans="1:22">
      <c r="V93" s="1"/>
    </row>
    <row r="94" spans="1:22">
      <c r="V94" s="1"/>
    </row>
    <row r="95" spans="1:22">
      <c r="V95" s="1"/>
    </row>
    <row r="96" spans="1:22">
      <c r="V96" s="1"/>
    </row>
    <row r="97" spans="22:22">
      <c r="V97" s="1"/>
    </row>
    <row r="98" spans="22:22">
      <c r="V98" s="1"/>
    </row>
    <row r="99" spans="22:22">
      <c r="V99" s="1"/>
    </row>
    <row r="100" spans="22:22">
      <c r="V100" s="1"/>
    </row>
    <row r="101" spans="22:22">
      <c r="V101" s="1"/>
    </row>
    <row r="102" spans="22:22">
      <c r="V102" s="1"/>
    </row>
    <row r="103" spans="22:22">
      <c r="V103" s="1"/>
    </row>
    <row r="104" spans="22:22">
      <c r="V104" s="1"/>
    </row>
    <row r="105" spans="22:22">
      <c r="V105" s="1"/>
    </row>
    <row r="106" spans="22:22">
      <c r="V106" s="1"/>
    </row>
    <row r="107" spans="22:22">
      <c r="V107" s="1"/>
    </row>
    <row r="108" spans="22:22">
      <c r="V108" s="1"/>
    </row>
    <row r="109" spans="22:22">
      <c r="V109" s="1"/>
    </row>
    <row r="110" spans="22:22">
      <c r="V110" s="1"/>
    </row>
    <row r="111" spans="22:22">
      <c r="V111" s="1"/>
    </row>
    <row r="112" spans="22:22">
      <c r="V112" s="1"/>
    </row>
    <row r="113" spans="22:22">
      <c r="V113" s="1"/>
    </row>
    <row r="114" spans="22:22">
      <c r="V114" s="1"/>
    </row>
    <row r="115" spans="22:22">
      <c r="V115" s="1"/>
    </row>
    <row r="116" spans="22:22">
      <c r="V116" s="1"/>
    </row>
    <row r="117" spans="22:22">
      <c r="V117" s="1"/>
    </row>
    <row r="118" spans="22:22">
      <c r="V118" s="1"/>
    </row>
    <row r="119" spans="22:22">
      <c r="V119" s="1"/>
    </row>
    <row r="120" spans="22:22">
      <c r="V120" s="1"/>
    </row>
    <row r="121" spans="22:22">
      <c r="V121" s="1"/>
    </row>
    <row r="122" spans="22:22">
      <c r="V122" s="1"/>
    </row>
    <row r="123" spans="22:22">
      <c r="V123" s="1"/>
    </row>
    <row r="124" spans="22:22">
      <c r="V124" s="1"/>
    </row>
    <row r="125" spans="22:22">
      <c r="V125" s="1"/>
    </row>
    <row r="126" spans="22:22">
      <c r="V126" s="1"/>
    </row>
    <row r="127" spans="22:22">
      <c r="V127" s="1"/>
    </row>
    <row r="128" spans="22:22">
      <c r="V128" s="1"/>
    </row>
    <row r="129" spans="22:22">
      <c r="V129" s="1"/>
    </row>
    <row r="130" spans="22:22">
      <c r="V130" s="1"/>
    </row>
    <row r="131" spans="22:22">
      <c r="V131" s="1"/>
    </row>
    <row r="132" spans="22:22">
      <c r="V132" s="1"/>
    </row>
    <row r="133" spans="22:22">
      <c r="V133" s="1"/>
    </row>
    <row r="134" spans="22:22">
      <c r="V134" s="1"/>
    </row>
    <row r="135" spans="22:22">
      <c r="V135" s="1"/>
    </row>
    <row r="136" spans="22:22">
      <c r="V136" s="1"/>
    </row>
    <row r="137" spans="22:22">
      <c r="V137" s="1"/>
    </row>
  </sheetData>
  <mergeCells count="32">
    <mergeCell ref="B3:E3"/>
    <mergeCell ref="D22:S22"/>
    <mergeCell ref="L18:R18"/>
    <mergeCell ref="O33:P35"/>
    <mergeCell ref="Q33:Q35"/>
    <mergeCell ref="G33:G35"/>
    <mergeCell ref="H33:H35"/>
    <mergeCell ref="I33:I35"/>
    <mergeCell ref="K33:K35"/>
    <mergeCell ref="N33:N35"/>
    <mergeCell ref="H38:S38"/>
    <mergeCell ref="J28:K28"/>
    <mergeCell ref="J29:K29"/>
    <mergeCell ref="M29:N29"/>
    <mergeCell ref="O29:P29"/>
    <mergeCell ref="L32:M32"/>
    <mergeCell ref="D50:O50"/>
    <mergeCell ref="D51:O51"/>
    <mergeCell ref="D52:O52"/>
    <mergeCell ref="D20:S20"/>
    <mergeCell ref="F3:J3"/>
    <mergeCell ref="B4:G4"/>
    <mergeCell ref="H4:U4"/>
    <mergeCell ref="B6:G6"/>
    <mergeCell ref="H6:L6"/>
    <mergeCell ref="N6:O6"/>
    <mergeCell ref="P6:R6"/>
    <mergeCell ref="H10:S10"/>
    <mergeCell ref="H12:S12"/>
    <mergeCell ref="L14:S14"/>
    <mergeCell ref="L16:S16"/>
    <mergeCell ref="F38:G38"/>
  </mergeCells>
  <phoneticPr fontId="2"/>
  <dataValidations count="2">
    <dataValidation type="list" allowBlank="1" showInputMessage="1" showErrorMessage="1" sqref="B25 B27 B31 B37 B40 D42 D44 D46" xr:uid="{00000000-0002-0000-0000-000000000000}">
      <formula1>"レ, 　"</formula1>
    </dataValidation>
    <dataValidation type="list" allowBlank="1" showInputMessage="1" showErrorMessage="1" sqref="F3:J3" xr:uid="{E3C01A8D-D852-4F14-86DB-D3312B914112}">
      <formula1>$AB$3:$AB$8</formula1>
    </dataValidation>
  </dataValidations>
  <printOptions horizontalCentered="1"/>
  <pageMargins left="0.43307086614173229" right="0.43307086614173229" top="0.19685039370078741" bottom="0.19685039370078741" header="0.31496062992125984" footer="0.31496062992125984"/>
  <pageSetup paperSize="9" scale="83"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05B0D-F04D-420E-9DB1-57AFC59D7494}">
  <sheetPr>
    <pageSetUpPr fitToPage="1"/>
  </sheetPr>
  <dimension ref="A1:AB52"/>
  <sheetViews>
    <sheetView view="pageBreakPreview" zoomScaleNormal="100" zoomScaleSheetLayoutView="100" workbookViewId="0">
      <selection activeCell="Y10" sqref="Y10"/>
    </sheetView>
  </sheetViews>
  <sheetFormatPr defaultRowHeight="13"/>
  <cols>
    <col min="1" max="1" width="5" customWidth="1"/>
    <col min="2" max="2" width="2.6328125" customWidth="1"/>
    <col min="3" max="3" width="0.90625" customWidth="1"/>
    <col min="4" max="4" width="2.6328125" customWidth="1"/>
    <col min="5" max="5" width="7" customWidth="1"/>
    <col min="6" max="6" width="7.6328125" customWidth="1"/>
    <col min="7" max="7" width="14.08984375" customWidth="1"/>
    <col min="8" max="8" width="4.08984375" customWidth="1"/>
    <col min="9" max="9" width="3.6328125" customWidth="1"/>
    <col min="10" max="10" width="6.6328125" customWidth="1"/>
    <col min="11" max="11" width="5.26953125" customWidth="1"/>
    <col min="12" max="12" width="4.7265625" customWidth="1"/>
    <col min="13" max="13" width="2.453125" customWidth="1"/>
    <col min="14" max="14" width="3.36328125" customWidth="1"/>
    <col min="15" max="15" width="6" customWidth="1"/>
    <col min="16" max="16" width="7.7265625" customWidth="1"/>
    <col min="17" max="17" width="4" customWidth="1"/>
    <col min="18" max="18" width="5.08984375" customWidth="1"/>
    <col min="19" max="19" width="6.7265625" customWidth="1"/>
    <col min="20" max="20" width="1.6328125" customWidth="1"/>
    <col min="21" max="21" width="4.36328125" customWidth="1"/>
  </cols>
  <sheetData>
    <row r="1" spans="1:28">
      <c r="A1" s="77"/>
      <c r="B1" s="77"/>
      <c r="C1" s="77"/>
      <c r="D1" s="77"/>
      <c r="E1" s="77"/>
      <c r="F1" s="77"/>
    </row>
    <row r="2" spans="1:28">
      <c r="W2" s="78"/>
    </row>
    <row r="3" spans="1:28" ht="20.149999999999999" customHeight="1">
      <c r="B3" s="167" t="s">
        <v>38</v>
      </c>
      <c r="C3" s="167"/>
      <c r="D3" s="167"/>
      <c r="E3" s="167"/>
      <c r="F3" s="168"/>
      <c r="G3" s="169"/>
      <c r="H3" s="169"/>
      <c r="I3" s="169"/>
      <c r="J3" s="169"/>
      <c r="K3" s="79"/>
      <c r="W3" s="78"/>
      <c r="AB3" s="78" t="s">
        <v>75</v>
      </c>
    </row>
    <row r="4" spans="1:28" ht="20.149999999999999" customHeight="1">
      <c r="B4" s="170" t="s">
        <v>0</v>
      </c>
      <c r="C4" s="170"/>
      <c r="D4" s="170"/>
      <c r="E4" s="170"/>
      <c r="F4" s="170"/>
      <c r="G4" s="170"/>
      <c r="H4" s="158" t="s">
        <v>77</v>
      </c>
      <c r="I4" s="159"/>
      <c r="J4" s="159"/>
      <c r="K4" s="159"/>
      <c r="L4" s="159"/>
      <c r="M4" s="159"/>
      <c r="N4" s="159"/>
      <c r="O4" s="159"/>
      <c r="P4" s="159"/>
      <c r="Q4" s="159"/>
      <c r="R4" s="159"/>
      <c r="S4" s="159"/>
      <c r="T4" s="159"/>
      <c r="U4" s="159"/>
      <c r="W4" s="78"/>
      <c r="AB4" s="78" t="s">
        <v>76</v>
      </c>
    </row>
    <row r="5" spans="1:28" ht="4" customHeight="1">
      <c r="W5" s="78"/>
      <c r="AB5" s="78"/>
    </row>
    <row r="6" spans="1:28" ht="20.149999999999999" customHeight="1">
      <c r="B6" s="171" t="s">
        <v>1</v>
      </c>
      <c r="C6" s="172"/>
      <c r="D6" s="172"/>
      <c r="E6" s="172"/>
      <c r="F6" s="172"/>
      <c r="G6" s="172"/>
      <c r="H6" s="108"/>
      <c r="I6" s="108"/>
      <c r="J6" s="108"/>
      <c r="K6" s="108"/>
      <c r="L6" s="109"/>
      <c r="N6" s="173" t="s">
        <v>12</v>
      </c>
      <c r="O6" s="174"/>
      <c r="P6" s="175" t="s">
        <v>79</v>
      </c>
      <c r="Q6" s="176"/>
      <c r="R6" s="176"/>
      <c r="S6" s="80" t="s">
        <v>10</v>
      </c>
      <c r="T6" s="81"/>
      <c r="W6" s="78"/>
      <c r="AB6" s="78" t="s">
        <v>78</v>
      </c>
    </row>
    <row r="7" spans="1:28" ht="3" customHeight="1">
      <c r="W7" s="210"/>
      <c r="AB7" s="210"/>
    </row>
    <row r="8" spans="1:28" ht="23.15" customHeight="1">
      <c r="G8" t="s">
        <v>26</v>
      </c>
      <c r="W8" s="210"/>
      <c r="AB8" s="210" t="s">
        <v>85</v>
      </c>
    </row>
    <row r="9" spans="1:28" ht="3" customHeight="1"/>
    <row r="10" spans="1:28" ht="23.15" customHeight="1">
      <c r="G10" t="s">
        <v>25</v>
      </c>
      <c r="H10" s="156" t="s">
        <v>80</v>
      </c>
      <c r="I10" s="157"/>
      <c r="J10" s="157"/>
      <c r="K10" s="157"/>
      <c r="L10" s="157"/>
      <c r="M10" s="157"/>
      <c r="N10" s="157"/>
      <c r="O10" s="157"/>
      <c r="P10" s="157"/>
      <c r="Q10" s="157"/>
      <c r="R10" s="157"/>
      <c r="S10" s="157"/>
    </row>
    <row r="11" spans="1:28" ht="3" customHeight="1"/>
    <row r="12" spans="1:28" ht="23.15" customHeight="1">
      <c r="G12" s="82" t="s">
        <v>28</v>
      </c>
      <c r="H12" s="158" t="s">
        <v>81</v>
      </c>
      <c r="I12" s="159"/>
      <c r="J12" s="159"/>
      <c r="K12" s="159"/>
      <c r="L12" s="159"/>
      <c r="M12" s="159"/>
      <c r="N12" s="159"/>
      <c r="O12" s="159"/>
      <c r="P12" s="159"/>
      <c r="Q12" s="159"/>
      <c r="R12" s="159"/>
      <c r="S12" s="159"/>
    </row>
    <row r="13" spans="1:28" ht="5.15" customHeight="1"/>
    <row r="14" spans="1:28" ht="18" customHeight="1">
      <c r="G14" s="83" t="s">
        <v>2</v>
      </c>
      <c r="H14" s="84"/>
      <c r="I14" s="84"/>
      <c r="J14" s="84"/>
      <c r="K14" s="84"/>
      <c r="L14" s="160" t="s">
        <v>82</v>
      </c>
      <c r="M14" s="161"/>
      <c r="N14" s="161"/>
      <c r="O14" s="161"/>
      <c r="P14" s="161"/>
      <c r="Q14" s="161"/>
      <c r="R14" s="161"/>
      <c r="S14" s="162"/>
    </row>
    <row r="15" spans="1:28" ht="4" customHeight="1"/>
    <row r="16" spans="1:28" ht="18" customHeight="1">
      <c r="G16" s="83" t="s">
        <v>3</v>
      </c>
      <c r="H16" s="83"/>
      <c r="I16" s="84"/>
      <c r="J16" s="84"/>
      <c r="K16" s="84"/>
      <c r="L16" s="116"/>
      <c r="M16" s="116"/>
      <c r="N16" s="116"/>
      <c r="O16" s="116"/>
      <c r="P16" s="116"/>
      <c r="Q16" s="116"/>
      <c r="R16" s="116"/>
      <c r="S16" s="117"/>
    </row>
    <row r="17" spans="2:24" ht="4" customHeight="1"/>
    <row r="18" spans="2:24" ht="18" customHeight="1">
      <c r="G18" s="83" t="s">
        <v>4</v>
      </c>
      <c r="H18" s="84"/>
      <c r="I18" s="84"/>
      <c r="J18" s="84"/>
      <c r="K18" s="84"/>
      <c r="L18" s="163" t="s">
        <v>83</v>
      </c>
      <c r="M18" s="164"/>
      <c r="N18" s="164"/>
      <c r="O18" s="164"/>
      <c r="P18" s="164"/>
      <c r="Q18" s="164"/>
      <c r="R18" s="164"/>
      <c r="S18" s="85" t="s">
        <v>10</v>
      </c>
      <c r="T18" s="81"/>
    </row>
    <row r="19" spans="2:24" ht="3" customHeight="1"/>
    <row r="20" spans="2:24" ht="30" customHeight="1">
      <c r="D20" s="165" t="s">
        <v>27</v>
      </c>
      <c r="E20" s="165"/>
      <c r="F20" s="166"/>
      <c r="G20" s="166"/>
      <c r="H20" s="166"/>
      <c r="I20" s="166"/>
      <c r="J20" s="166"/>
      <c r="K20" s="166"/>
      <c r="L20" s="166"/>
      <c r="M20" s="166"/>
      <c r="N20" s="166"/>
      <c r="O20" s="166"/>
      <c r="P20" s="166"/>
      <c r="Q20" s="166"/>
      <c r="R20" s="166"/>
      <c r="S20" s="166"/>
      <c r="T20" s="86"/>
    </row>
    <row r="21" spans="2:24" ht="2.15" customHeight="1"/>
    <row r="22" spans="2:24" ht="375" customHeight="1">
      <c r="D22" s="151" t="s">
        <v>37</v>
      </c>
      <c r="E22" s="152"/>
      <c r="F22" s="152"/>
      <c r="G22" s="152"/>
      <c r="H22" s="152"/>
      <c r="I22" s="152"/>
      <c r="J22" s="152"/>
      <c r="K22" s="152"/>
      <c r="L22" s="152"/>
      <c r="M22" s="152"/>
      <c r="N22" s="152"/>
      <c r="O22" s="152"/>
      <c r="P22" s="152"/>
      <c r="Q22" s="152"/>
      <c r="R22" s="152"/>
      <c r="S22" s="153"/>
      <c r="X22" s="87"/>
    </row>
    <row r="23" spans="2:24" ht="18" customHeight="1">
      <c r="B23" t="s">
        <v>24</v>
      </c>
    </row>
    <row r="24" spans="2:24" ht="7" customHeight="1"/>
    <row r="25" spans="2:24" ht="15" customHeight="1">
      <c r="B25" s="26"/>
      <c r="D25" t="s">
        <v>5</v>
      </c>
    </row>
    <row r="26" spans="2:24" ht="6.75" customHeight="1"/>
    <row r="27" spans="2:24" ht="15" customHeight="1">
      <c r="B27" s="26"/>
      <c r="D27" t="s">
        <v>6</v>
      </c>
    </row>
    <row r="28" spans="2:24">
      <c r="G28" s="88" t="s">
        <v>7</v>
      </c>
      <c r="H28" s="89"/>
      <c r="J28" s="154" t="s">
        <v>9</v>
      </c>
      <c r="K28" s="155"/>
    </row>
    <row r="29" spans="2:24" ht="19.899999999999999" customHeight="1">
      <c r="G29" s="28"/>
      <c r="H29" s="90" t="s">
        <v>8</v>
      </c>
      <c r="I29" s="81" t="s">
        <v>21</v>
      </c>
      <c r="J29" s="123"/>
      <c r="K29" s="124"/>
      <c r="L29" s="91" t="s">
        <v>10</v>
      </c>
      <c r="M29" s="149" t="s">
        <v>22</v>
      </c>
      <c r="N29" s="142"/>
      <c r="O29" s="123" t="str">
        <f>IF(G29="","",G29*J29)</f>
        <v/>
      </c>
      <c r="P29" s="124"/>
      <c r="Q29" s="91" t="s">
        <v>10</v>
      </c>
    </row>
    <row r="30" spans="2:24" ht="6.75" customHeight="1">
      <c r="H30" s="92"/>
      <c r="I30" s="81"/>
      <c r="L30" s="92"/>
      <c r="M30" s="81"/>
      <c r="Q30" s="92"/>
    </row>
    <row r="31" spans="2:24" ht="15" customHeight="1">
      <c r="B31" s="26"/>
      <c r="D31" t="s">
        <v>11</v>
      </c>
    </row>
    <row r="32" spans="2:24">
      <c r="G32" s="93" t="s">
        <v>12</v>
      </c>
      <c r="J32" s="93" t="s">
        <v>13</v>
      </c>
      <c r="L32" s="154" t="s">
        <v>14</v>
      </c>
      <c r="M32" s="154"/>
    </row>
    <row r="33" spans="2:19">
      <c r="G33" s="132"/>
      <c r="H33" s="141" t="s">
        <v>10</v>
      </c>
      <c r="I33" s="149" t="s">
        <v>21</v>
      </c>
      <c r="J33" s="94"/>
      <c r="K33" s="150" t="s">
        <v>21</v>
      </c>
      <c r="L33" s="95"/>
      <c r="M33" s="90" t="s">
        <v>15</v>
      </c>
      <c r="N33" s="150" t="s">
        <v>22</v>
      </c>
      <c r="O33" s="132" t="str">
        <f>IF(G33="","",G33*J33/1000*L33/70)</f>
        <v/>
      </c>
      <c r="P33" s="133"/>
      <c r="Q33" s="141" t="s">
        <v>10</v>
      </c>
    </row>
    <row r="34" spans="2:19" ht="3" customHeight="1">
      <c r="G34" s="134"/>
      <c r="H34" s="142"/>
      <c r="I34" s="149"/>
      <c r="J34" s="96"/>
      <c r="K34" s="150"/>
      <c r="L34" s="97"/>
      <c r="M34" s="97"/>
      <c r="N34" s="150"/>
      <c r="O34" s="134"/>
      <c r="P34" s="135"/>
      <c r="Q34" s="142"/>
    </row>
    <row r="35" spans="2:19">
      <c r="G35" s="136"/>
      <c r="H35" s="143"/>
      <c r="I35" s="149"/>
      <c r="J35" s="98">
        <v>1000</v>
      </c>
      <c r="K35" s="150"/>
      <c r="L35">
        <v>70</v>
      </c>
      <c r="M35" t="s">
        <v>15</v>
      </c>
      <c r="N35" s="150"/>
      <c r="O35" s="136"/>
      <c r="P35" s="137"/>
      <c r="Q35" s="143"/>
    </row>
    <row r="36" spans="2:19">
      <c r="G36" t="s">
        <v>16</v>
      </c>
    </row>
    <row r="37" spans="2:19" ht="15" customHeight="1">
      <c r="B37" s="26" t="s">
        <v>23</v>
      </c>
      <c r="D37" t="s">
        <v>17</v>
      </c>
    </row>
    <row r="38" spans="2:19" ht="25.15" customHeight="1">
      <c r="F38" s="144" t="s">
        <v>84</v>
      </c>
      <c r="G38" s="145"/>
      <c r="H38" s="145"/>
      <c r="I38" s="145"/>
      <c r="J38" s="145"/>
      <c r="K38" s="145"/>
      <c r="L38" s="145"/>
      <c r="M38" s="145"/>
      <c r="N38" s="145"/>
      <c r="O38" s="145"/>
      <c r="P38" s="145"/>
      <c r="Q38" s="145"/>
      <c r="R38" s="145"/>
      <c r="S38" s="146"/>
    </row>
    <row r="39" spans="2:19" ht="6.75" customHeight="1"/>
    <row r="40" spans="2:19">
      <c r="B40" s="26"/>
      <c r="D40" t="s">
        <v>33</v>
      </c>
    </row>
    <row r="41" spans="2:19" ht="4.9000000000000004" customHeight="1"/>
    <row r="42" spans="2:19">
      <c r="D42" s="26" t="s">
        <v>23</v>
      </c>
      <c r="E42" t="s">
        <v>34</v>
      </c>
    </row>
    <row r="43" spans="2:19" ht="4.9000000000000004" customHeight="1"/>
    <row r="44" spans="2:19">
      <c r="D44" s="26" t="s">
        <v>23</v>
      </c>
      <c r="E44" t="s">
        <v>35</v>
      </c>
    </row>
    <row r="45" spans="2:19" ht="4.9000000000000004" customHeight="1"/>
    <row r="46" spans="2:19">
      <c r="D46" s="26" t="s">
        <v>23</v>
      </c>
      <c r="E46" t="s">
        <v>36</v>
      </c>
    </row>
    <row r="47" spans="2:19" ht="6.75" customHeight="1"/>
    <row r="48" spans="2:19">
      <c r="D48" t="s">
        <v>19</v>
      </c>
    </row>
    <row r="49" spans="4:16" ht="20.149999999999999" customHeight="1">
      <c r="D49" t="s">
        <v>20</v>
      </c>
    </row>
    <row r="50" spans="4:16" ht="20.149999999999999" customHeight="1">
      <c r="D50" s="147" t="s">
        <v>29</v>
      </c>
      <c r="E50" s="147"/>
      <c r="F50" s="148"/>
      <c r="G50" s="148"/>
      <c r="H50" s="148"/>
      <c r="I50" s="148"/>
      <c r="J50" s="148"/>
      <c r="K50" s="148"/>
      <c r="L50" s="148"/>
      <c r="M50" s="148"/>
      <c r="N50" s="148"/>
      <c r="O50" s="148"/>
      <c r="P50" t="s">
        <v>30</v>
      </c>
    </row>
    <row r="51" spans="4:16" ht="20.149999999999999" customHeight="1">
      <c r="D51" s="148" t="s">
        <v>31</v>
      </c>
      <c r="E51" s="148"/>
      <c r="F51" s="148"/>
      <c r="G51" s="148"/>
      <c r="H51" s="148"/>
      <c r="I51" s="148"/>
      <c r="J51" s="148"/>
      <c r="K51" s="148"/>
      <c r="L51" s="148"/>
      <c r="M51" s="148"/>
      <c r="N51" s="148"/>
      <c r="O51" s="148"/>
      <c r="P51" t="s">
        <v>30</v>
      </c>
    </row>
    <row r="52" spans="4:16" ht="19.5" customHeight="1">
      <c r="D52" s="147" t="s">
        <v>32</v>
      </c>
      <c r="E52" s="147"/>
      <c r="F52" s="148"/>
      <c r="G52" s="148"/>
      <c r="H52" s="148"/>
      <c r="I52" s="148"/>
      <c r="J52" s="148"/>
      <c r="K52" s="148"/>
      <c r="L52" s="148"/>
      <c r="M52" s="148"/>
      <c r="N52" s="148"/>
      <c r="O52" s="148"/>
      <c r="P52" t="s">
        <v>30</v>
      </c>
    </row>
  </sheetData>
  <mergeCells count="31">
    <mergeCell ref="B3:E3"/>
    <mergeCell ref="F3:J3"/>
    <mergeCell ref="B4:G4"/>
    <mergeCell ref="H4:U4"/>
    <mergeCell ref="B6:G6"/>
    <mergeCell ref="H6:L6"/>
    <mergeCell ref="N6:O6"/>
    <mergeCell ref="P6:R6"/>
    <mergeCell ref="L32:M32"/>
    <mergeCell ref="H10:S10"/>
    <mergeCell ref="H12:S12"/>
    <mergeCell ref="L14:S14"/>
    <mergeCell ref="L16:S16"/>
    <mergeCell ref="L18:R18"/>
    <mergeCell ref="D20:S20"/>
    <mergeCell ref="D22:S22"/>
    <mergeCell ref="J28:K28"/>
    <mergeCell ref="J29:K29"/>
    <mergeCell ref="M29:N29"/>
    <mergeCell ref="O29:P29"/>
    <mergeCell ref="Q33:Q35"/>
    <mergeCell ref="F38:S38"/>
    <mergeCell ref="D50:O50"/>
    <mergeCell ref="D51:O51"/>
    <mergeCell ref="D52:O52"/>
    <mergeCell ref="G33:G35"/>
    <mergeCell ref="H33:H35"/>
    <mergeCell ref="I33:I35"/>
    <mergeCell ref="K33:K35"/>
    <mergeCell ref="N33:N35"/>
    <mergeCell ref="O33:P35"/>
  </mergeCells>
  <phoneticPr fontId="2"/>
  <dataValidations count="2">
    <dataValidation type="list" allowBlank="1" showInputMessage="1" showErrorMessage="1" sqref="F3:J3" xr:uid="{0D72C096-A65D-4285-BEF7-54785F715CF1}">
      <formula1>$AB$3:$AB$8</formula1>
    </dataValidation>
    <dataValidation type="list" allowBlank="1" showInputMessage="1" showErrorMessage="1" sqref="B25 B27 B31 B37 B40 D42 D44 D46" xr:uid="{A88589C4-A9CF-41DC-AA36-34EB5B80CF79}">
      <formula1>"レ, 　"</formula1>
    </dataValidation>
  </dataValidations>
  <printOptions horizontalCentered="1"/>
  <pageMargins left="0.43307086614173229" right="0.43307086614173229" top="0.19685039370078741" bottom="0.19685039370078741" header="0.31496062992125984" footer="0.31496062992125984"/>
  <pageSetup paperSize="9" scale="83" orientation="portrait" blackAndWhite="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R30"/>
  <sheetViews>
    <sheetView showGridLines="0" topLeftCell="B1" zoomScaleNormal="100" workbookViewId="0">
      <selection activeCell="E8" sqref="E8:E10"/>
    </sheetView>
  </sheetViews>
  <sheetFormatPr defaultColWidth="9" defaultRowHeight="18"/>
  <cols>
    <col min="1" max="1" width="4.6328125" style="29" hidden="1" customWidth="1"/>
    <col min="2" max="2" width="9" style="29"/>
    <col min="3" max="3" width="2.453125" style="29" customWidth="1"/>
    <col min="4" max="4" width="13.90625" style="29" bestFit="1" customWidth="1"/>
    <col min="5" max="14" width="12.6328125" style="29" customWidth="1"/>
    <col min="15" max="15" width="8.453125" style="29" customWidth="1"/>
    <col min="16" max="16" width="4.6328125" style="29" customWidth="1"/>
    <col min="17" max="18" width="9" style="29" hidden="1" customWidth="1"/>
    <col min="19" max="16384" width="9" style="29"/>
  </cols>
  <sheetData>
    <row r="7" spans="1:18" ht="16.5" customHeight="1" thickBot="1">
      <c r="E7" s="76" t="s">
        <v>74</v>
      </c>
      <c r="Q7" s="75" t="s">
        <v>73</v>
      </c>
    </row>
    <row r="8" spans="1:18" ht="39.75" customHeight="1" thickTop="1" thickBot="1">
      <c r="B8" s="191" t="s">
        <v>72</v>
      </c>
      <c r="C8" s="192"/>
      <c r="D8" s="193"/>
      <c r="E8" s="71"/>
      <c r="F8" s="29" t="s">
        <v>67</v>
      </c>
      <c r="I8" s="209" t="s">
        <v>71</v>
      </c>
      <c r="J8" s="209"/>
      <c r="K8" s="209"/>
      <c r="L8" s="208">
        <f>ROUNDUP($Q$8/320,0)</f>
        <v>0</v>
      </c>
      <c r="M8" s="208"/>
      <c r="N8" s="208"/>
      <c r="O8" s="74" t="s">
        <v>70</v>
      </c>
      <c r="Q8" s="187">
        <f>($E$8*$B$29/1000)*$E$10/70</f>
        <v>0</v>
      </c>
      <c r="R8" s="188"/>
    </row>
    <row r="9" spans="1:18" ht="39.75" customHeight="1" thickTop="1" thickBot="1">
      <c r="B9" s="202" t="s">
        <v>69</v>
      </c>
      <c r="C9" s="203"/>
      <c r="D9" s="204"/>
      <c r="E9" s="73"/>
      <c r="H9" s="31"/>
      <c r="I9" s="209" t="s">
        <v>68</v>
      </c>
      <c r="J9" s="209"/>
      <c r="K9" s="209"/>
      <c r="L9" s="208">
        <f>L8*320</f>
        <v>0</v>
      </c>
      <c r="M9" s="208"/>
      <c r="N9" s="208"/>
      <c r="O9" s="72" t="s">
        <v>67</v>
      </c>
    </row>
    <row r="10" spans="1:18" ht="39.75" customHeight="1" thickTop="1" thickBot="1">
      <c r="B10" s="199" t="s">
        <v>66</v>
      </c>
      <c r="C10" s="200"/>
      <c r="D10" s="201"/>
      <c r="E10" s="71"/>
      <c r="F10" s="29" t="s">
        <v>65</v>
      </c>
      <c r="H10" s="31"/>
      <c r="I10" s="70"/>
      <c r="J10" s="69"/>
      <c r="K10" s="68"/>
      <c r="L10" s="68"/>
      <c r="M10" s="67"/>
    </row>
    <row r="11" spans="1:18" ht="39" hidden="1" customHeight="1" thickTop="1" thickBot="1">
      <c r="A11" s="205" t="s">
        <v>64</v>
      </c>
      <c r="B11" s="206"/>
      <c r="C11" s="206"/>
      <c r="D11" s="207"/>
      <c r="E11" s="66">
        <f>MAX(E30:I30)</f>
        <v>1</v>
      </c>
    </row>
    <row r="12" spans="1:18" ht="53.25" customHeight="1">
      <c r="A12" s="65"/>
      <c r="B12" s="65"/>
      <c r="C12" s="65"/>
      <c r="D12" s="65"/>
      <c r="E12" s="64"/>
    </row>
    <row r="13" spans="1:18" ht="41.5">
      <c r="A13" s="189" t="s">
        <v>64</v>
      </c>
      <c r="B13" s="190"/>
      <c r="C13" s="190"/>
      <c r="D13" s="63" t="s">
        <v>63</v>
      </c>
      <c r="E13" s="62">
        <v>1</v>
      </c>
      <c r="F13" s="62">
        <v>2</v>
      </c>
      <c r="G13" s="62">
        <v>3</v>
      </c>
      <c r="H13" s="62">
        <v>4</v>
      </c>
      <c r="I13" s="62">
        <v>5</v>
      </c>
      <c r="J13" s="62">
        <v>6</v>
      </c>
      <c r="K13" s="62">
        <v>7</v>
      </c>
      <c r="L13" s="62">
        <v>8</v>
      </c>
      <c r="M13" s="62">
        <v>9</v>
      </c>
      <c r="N13" s="62">
        <v>10</v>
      </c>
      <c r="O13" s="61"/>
    </row>
    <row r="14" spans="1:18" ht="22.5" customHeight="1">
      <c r="A14" s="189"/>
      <c r="B14" s="60"/>
      <c r="C14" s="59"/>
      <c r="D14" s="58" t="s">
        <v>63</v>
      </c>
      <c r="E14" s="194" t="s">
        <v>62</v>
      </c>
      <c r="F14" s="195"/>
      <c r="G14" s="195"/>
      <c r="H14" s="195"/>
      <c r="I14" s="195"/>
      <c r="J14" s="196"/>
      <c r="K14" s="197" t="s">
        <v>61</v>
      </c>
      <c r="L14" s="198"/>
      <c r="M14" s="178" t="s">
        <v>60</v>
      </c>
      <c r="N14" s="179"/>
      <c r="O14" s="57"/>
    </row>
    <row r="15" spans="1:18" ht="24.75" customHeight="1">
      <c r="A15" s="189"/>
      <c r="B15" s="56" t="s">
        <v>59</v>
      </c>
      <c r="C15" s="55"/>
      <c r="D15" s="54"/>
      <c r="E15" s="53" t="s">
        <v>58</v>
      </c>
      <c r="F15" s="53" t="s" ph="1">
        <v>57</v>
      </c>
      <c r="G15" s="53" t="s" ph="1">
        <v>56</v>
      </c>
      <c r="H15" s="53" t="s" ph="1">
        <v>55</v>
      </c>
      <c r="I15" s="53" t="s" ph="1">
        <v>54</v>
      </c>
      <c r="J15" s="52" t="s">
        <v>53</v>
      </c>
      <c r="K15" s="51" t="s">
        <v>52</v>
      </c>
      <c r="L15" s="50" t="s">
        <v>51</v>
      </c>
      <c r="M15" s="49" t="s">
        <v>50</v>
      </c>
      <c r="N15" s="48" t="s">
        <v>49</v>
      </c>
      <c r="O15" s="47"/>
    </row>
    <row r="16" spans="1:18" ht="33" customHeight="1">
      <c r="A16" s="45">
        <v>1</v>
      </c>
      <c r="B16" s="180" t="s">
        <v>48</v>
      </c>
      <c r="C16" s="181"/>
      <c r="D16" s="182"/>
      <c r="E16" s="40">
        <v>3.5</v>
      </c>
      <c r="F16" s="40">
        <v>3.5</v>
      </c>
      <c r="G16" s="40">
        <v>4.5</v>
      </c>
      <c r="H16" s="40">
        <v>4.0999999999999996</v>
      </c>
      <c r="I16" s="40">
        <v>3.7</v>
      </c>
      <c r="J16" s="44">
        <v>4.0999999999999996</v>
      </c>
      <c r="K16" s="43">
        <v>4.8</v>
      </c>
      <c r="L16" s="42">
        <v>3.2</v>
      </c>
      <c r="M16" s="41">
        <v>2.9</v>
      </c>
      <c r="N16" s="40">
        <v>2.2000000000000002</v>
      </c>
      <c r="O16" s="46"/>
    </row>
    <row r="17" spans="1:15" ht="33" customHeight="1">
      <c r="A17" s="45">
        <v>2</v>
      </c>
      <c r="B17" s="180" t="s">
        <v>47</v>
      </c>
      <c r="C17" s="181"/>
      <c r="D17" s="182"/>
      <c r="E17" s="40">
        <v>3.3</v>
      </c>
      <c r="F17" s="40">
        <v>3.2</v>
      </c>
      <c r="G17" s="40">
        <v>3.6</v>
      </c>
      <c r="H17" s="40">
        <v>3.8</v>
      </c>
      <c r="I17" s="40">
        <v>2.8</v>
      </c>
      <c r="J17" s="44">
        <v>3.6</v>
      </c>
      <c r="K17" s="43">
        <v>2.9</v>
      </c>
      <c r="L17" s="42">
        <v>3</v>
      </c>
      <c r="M17" s="41">
        <v>2.1</v>
      </c>
      <c r="N17" s="40">
        <v>1.7</v>
      </c>
      <c r="O17" s="39"/>
    </row>
    <row r="18" spans="1:15" ht="33" customHeight="1">
      <c r="A18" s="45">
        <v>3</v>
      </c>
      <c r="B18" s="180" t="s">
        <v>46</v>
      </c>
      <c r="C18" s="181"/>
      <c r="D18" s="182"/>
      <c r="E18" s="40">
        <v>2.9</v>
      </c>
      <c r="F18" s="40">
        <v>2.8</v>
      </c>
      <c r="G18" s="40">
        <v>2.8</v>
      </c>
      <c r="H18" s="40">
        <v>3.1</v>
      </c>
      <c r="I18" s="40">
        <v>2.7</v>
      </c>
      <c r="J18" s="44">
        <v>3.1</v>
      </c>
      <c r="K18" s="43">
        <v>2.7</v>
      </c>
      <c r="L18" s="42">
        <v>2.5</v>
      </c>
      <c r="M18" s="41">
        <v>1.8</v>
      </c>
      <c r="N18" s="40">
        <v>1.4</v>
      </c>
      <c r="O18" s="39"/>
    </row>
    <row r="19" spans="1:15" ht="33" customHeight="1">
      <c r="A19" s="45">
        <v>4</v>
      </c>
      <c r="B19" s="180" t="s">
        <v>45</v>
      </c>
      <c r="C19" s="181"/>
      <c r="D19" s="182"/>
      <c r="E19" s="40">
        <v>2.2999999999999998</v>
      </c>
      <c r="F19" s="40">
        <v>2.1</v>
      </c>
      <c r="G19" s="40">
        <v>2.1</v>
      </c>
      <c r="H19" s="40">
        <v>2.5</v>
      </c>
      <c r="I19" s="40">
        <v>1.9</v>
      </c>
      <c r="J19" s="44">
        <v>2.2999999999999998</v>
      </c>
      <c r="K19" s="43">
        <v>2.2000000000000002</v>
      </c>
      <c r="L19" s="42">
        <v>2.1</v>
      </c>
      <c r="M19" s="41">
        <v>1.4</v>
      </c>
      <c r="N19" s="40">
        <v>1.1000000000000001</v>
      </c>
      <c r="O19" s="39"/>
    </row>
    <row r="20" spans="1:15" ht="33" customHeight="1">
      <c r="A20" s="45">
        <v>5</v>
      </c>
      <c r="B20" s="183" t="s">
        <v>44</v>
      </c>
      <c r="C20" s="184"/>
      <c r="D20" s="185"/>
      <c r="E20" s="40">
        <v>1.7</v>
      </c>
      <c r="F20" s="40">
        <v>1.6</v>
      </c>
      <c r="G20" s="40">
        <v>1.9</v>
      </c>
      <c r="H20" s="40">
        <v>1.8</v>
      </c>
      <c r="I20" s="40">
        <v>1.7</v>
      </c>
      <c r="J20" s="44">
        <v>1.8</v>
      </c>
      <c r="K20" s="43">
        <v>2</v>
      </c>
      <c r="L20" s="42">
        <v>1.8</v>
      </c>
      <c r="M20" s="41">
        <v>1.1000000000000001</v>
      </c>
      <c r="N20" s="40">
        <v>1.1000000000000001</v>
      </c>
      <c r="O20" s="39"/>
    </row>
    <row r="21" spans="1:15" ht="10" customHeight="1">
      <c r="B21" s="38"/>
      <c r="C21" s="38"/>
      <c r="D21" s="38"/>
      <c r="E21" s="38"/>
      <c r="F21" s="38"/>
      <c r="G21" s="38"/>
      <c r="H21" s="38"/>
      <c r="I21" s="38"/>
      <c r="J21" s="38"/>
      <c r="K21" s="38"/>
      <c r="L21" s="38"/>
      <c r="M21" s="38"/>
      <c r="N21" s="38"/>
      <c r="O21" s="38"/>
    </row>
    <row r="22" spans="1:15" s="35" customFormat="1" ht="18.75" customHeight="1">
      <c r="B22" s="186" t="s">
        <v>43</v>
      </c>
      <c r="C22" s="186"/>
      <c r="D22" s="186"/>
      <c r="E22" s="186"/>
      <c r="F22" s="186"/>
      <c r="G22" s="186"/>
      <c r="H22" s="186"/>
      <c r="I22" s="186"/>
      <c r="J22" s="186"/>
      <c r="K22" s="186"/>
      <c r="L22" s="186"/>
      <c r="M22" s="186"/>
      <c r="N22" s="186"/>
      <c r="O22" s="36"/>
    </row>
    <row r="23" spans="1:15" s="37" customFormat="1" ht="18.75" customHeight="1">
      <c r="B23" s="186" t="s">
        <v>42</v>
      </c>
      <c r="C23" s="186"/>
      <c r="D23" s="186"/>
      <c r="E23" s="186"/>
      <c r="F23" s="186"/>
      <c r="G23" s="186"/>
      <c r="H23" s="186"/>
      <c r="I23" s="186"/>
      <c r="J23" s="186"/>
      <c r="K23" s="186"/>
      <c r="L23" s="186"/>
      <c r="M23" s="186"/>
      <c r="N23" s="186"/>
      <c r="O23" s="36"/>
    </row>
    <row r="24" spans="1:15" s="35" customFormat="1" ht="18.75" customHeight="1">
      <c r="B24" s="186" t="s">
        <v>41</v>
      </c>
      <c r="C24" s="186"/>
      <c r="D24" s="186"/>
      <c r="E24" s="186"/>
      <c r="F24" s="186"/>
      <c r="G24" s="186"/>
      <c r="H24" s="186"/>
      <c r="I24" s="186"/>
      <c r="J24" s="186"/>
      <c r="K24" s="186"/>
      <c r="L24" s="186"/>
      <c r="M24" s="186"/>
      <c r="N24" s="186"/>
      <c r="O24" s="36"/>
    </row>
    <row r="25" spans="1:15" s="35" customFormat="1" ht="18.75" customHeight="1">
      <c r="B25" s="186" t="s">
        <v>40</v>
      </c>
      <c r="C25" s="186"/>
      <c r="D25" s="186"/>
      <c r="E25" s="186"/>
      <c r="F25" s="186"/>
      <c r="G25" s="186"/>
      <c r="H25" s="186"/>
      <c r="I25" s="186"/>
      <c r="J25" s="186"/>
      <c r="K25" s="186"/>
      <c r="L25" s="186"/>
      <c r="M25" s="186"/>
      <c r="N25" s="186"/>
      <c r="O25" s="36"/>
    </row>
    <row r="26" spans="1:15" s="35" customFormat="1" ht="18.75" customHeight="1">
      <c r="B26" s="186" t="s">
        <v>39</v>
      </c>
      <c r="C26" s="186"/>
      <c r="D26" s="186"/>
      <c r="E26" s="186"/>
      <c r="F26" s="186"/>
      <c r="G26" s="186"/>
      <c r="H26" s="186"/>
      <c r="I26" s="186"/>
      <c r="J26" s="186"/>
      <c r="K26" s="186"/>
      <c r="L26" s="186"/>
      <c r="M26" s="186"/>
      <c r="N26" s="186"/>
      <c r="O26" s="36"/>
    </row>
    <row r="27" spans="1:15" ht="13.5" customHeight="1">
      <c r="B27" s="177"/>
      <c r="C27" s="177"/>
      <c r="D27" s="177"/>
      <c r="E27" s="177"/>
      <c r="F27" s="177"/>
      <c r="G27" s="177"/>
      <c r="H27" s="177"/>
      <c r="I27" s="177"/>
      <c r="J27" s="177"/>
      <c r="K27" s="177"/>
      <c r="L27" s="177"/>
      <c r="M27" s="177"/>
      <c r="N27" s="177"/>
      <c r="O27" s="34"/>
    </row>
    <row r="28" spans="1:15">
      <c r="B28" s="34"/>
      <c r="C28" s="34"/>
      <c r="D28" s="34"/>
      <c r="E28" s="34"/>
      <c r="F28" s="34"/>
      <c r="G28" s="34"/>
      <c r="H28" s="34"/>
      <c r="I28" s="34"/>
      <c r="J28" s="34"/>
      <c r="K28" s="34"/>
      <c r="L28" s="34"/>
      <c r="M28" s="34"/>
      <c r="N28" s="34"/>
      <c r="O28" s="34"/>
    </row>
    <row r="29" spans="1:15" s="31" customFormat="1" hidden="1">
      <c r="B29" s="33">
        <f>MAX(E29:N29)</f>
        <v>0</v>
      </c>
      <c r="E29" s="33" t="str">
        <f>IF($E9=1,VLOOKUP($E$11,金額区分別購入率,5),"×")</f>
        <v>×</v>
      </c>
      <c r="F29" s="33" t="str">
        <f>IF($E9=2,VLOOKUP($E$11,金額区分別購入率,6),"×")</f>
        <v>×</v>
      </c>
      <c r="G29" s="33" t="str">
        <f>IF($E9=3,VLOOKUP($E$11,金額区分別購入率,7),"×")</f>
        <v>×</v>
      </c>
      <c r="H29" s="33" t="str">
        <f>IF($E9=4,VLOOKUP($E$11,金額区分別購入率,8),"×")</f>
        <v>×</v>
      </c>
      <c r="I29" s="33" t="str">
        <f>IF($E9=5,VLOOKUP($E$11,金額区分別購入率,9),"×")</f>
        <v>×</v>
      </c>
      <c r="J29" s="33" t="str">
        <f>IF($E9=6,VLOOKUP($E$11,金額区分別購入率,10),"×")</f>
        <v>×</v>
      </c>
      <c r="K29" s="33" t="str">
        <f>IF($E9=7,VLOOKUP($E$11,金額区分別購入率,11),"×")</f>
        <v>×</v>
      </c>
      <c r="L29" s="33" t="str">
        <f>IF($E9=8,VLOOKUP($E$11,金額区分別購入率,12),"×")</f>
        <v>×</v>
      </c>
      <c r="M29" s="33" t="str">
        <f>IF($E9=9,VLOOKUP($E$11,金額区分別購入率,13),"×")</f>
        <v>×</v>
      </c>
      <c r="N29" s="33" t="str">
        <f>IF($E9=10,VLOOKUP($E$11,金額区分別購入率,14),"×")</f>
        <v>×</v>
      </c>
      <c r="O29" s="32"/>
    </row>
    <row r="30" spans="1:15" hidden="1">
      <c r="B30" s="30">
        <f>MAX(E30:I30)</f>
        <v>1</v>
      </c>
      <c r="E30" s="30">
        <f>IF(E8&lt;10000000,1,"×")</f>
        <v>1</v>
      </c>
      <c r="F30" s="30" t="str">
        <f>IF(AND(E8&gt;=10000000,E8&lt;50000000),2,"×")</f>
        <v>×</v>
      </c>
      <c r="G30" s="30" t="str">
        <f>IF(AND(E8&gt;=50000000,E8&lt;100000000),3,"×")</f>
        <v>×</v>
      </c>
      <c r="H30" s="30" t="str">
        <f>IF(AND(E8&gt;=100000000,E8&lt;500000000),4,"×")</f>
        <v>×</v>
      </c>
      <c r="I30" s="30" t="str">
        <f>IF(E8&gt;=500000000,5,"×")</f>
        <v>×</v>
      </c>
    </row>
  </sheetData>
  <sheetProtection algorithmName="SHA-512" hashValue="xi2XoRzEoOn1fDD5CUIMD+qUJMSysJug6rU4qP14OOYNhUFpbuJvAJXSfvgKGJCbsGz3xqtWM//58uLRumv2mA==" saltValue="l1hWpNXMdQ2ATBJ1HC6UPg==" spinCount="100000" sheet="1" insertColumns="0" insertRows="0" deleteColumns="0" deleteRows="0"/>
  <mergeCells count="25">
    <mergeCell ref="Q8:R8"/>
    <mergeCell ref="A13:A15"/>
    <mergeCell ref="B13:C13"/>
    <mergeCell ref="B8:D8"/>
    <mergeCell ref="E14:J14"/>
    <mergeCell ref="K14:L14"/>
    <mergeCell ref="B10:D10"/>
    <mergeCell ref="B9:D9"/>
    <mergeCell ref="A11:D11"/>
    <mergeCell ref="L8:N8"/>
    <mergeCell ref="L9:N9"/>
    <mergeCell ref="I8:K8"/>
    <mergeCell ref="I9:K9"/>
    <mergeCell ref="B27:N27"/>
    <mergeCell ref="M14:N14"/>
    <mergeCell ref="B16:D16"/>
    <mergeCell ref="B17:D17"/>
    <mergeCell ref="B18:D18"/>
    <mergeCell ref="B19:D19"/>
    <mergeCell ref="B20:D20"/>
    <mergeCell ref="B22:N22"/>
    <mergeCell ref="B23:N23"/>
    <mergeCell ref="B26:N26"/>
    <mergeCell ref="B24:N24"/>
    <mergeCell ref="B25:N25"/>
  </mergeCells>
  <phoneticPr fontId="2"/>
  <conditionalFormatting sqref="E16:E20">
    <cfRule type="cellIs" dxfId="9" priority="38" operator="equal">
      <formula>$E$29</formula>
    </cfRule>
  </conditionalFormatting>
  <conditionalFormatting sqref="F16:F20">
    <cfRule type="cellIs" dxfId="8" priority="33" operator="equal">
      <formula>$F$29</formula>
    </cfRule>
  </conditionalFormatting>
  <conditionalFormatting sqref="G16:G20">
    <cfRule type="cellIs" dxfId="7" priority="28" operator="equal">
      <formula>$G$29</formula>
    </cfRule>
  </conditionalFormatting>
  <conditionalFormatting sqref="H16:H20">
    <cfRule type="cellIs" dxfId="6" priority="23" operator="equal">
      <formula>$H$29</formula>
    </cfRule>
  </conditionalFormatting>
  <conditionalFormatting sqref="I16:I20">
    <cfRule type="cellIs" dxfId="5" priority="18" operator="equal">
      <formula>$I$29</formula>
    </cfRule>
  </conditionalFormatting>
  <conditionalFormatting sqref="J16:J20">
    <cfRule type="cellIs" dxfId="4" priority="13" operator="equal">
      <formula>$J$29</formula>
    </cfRule>
  </conditionalFormatting>
  <conditionalFormatting sqref="K16:K20">
    <cfRule type="cellIs" dxfId="3" priority="8" operator="equal">
      <formula>$K$29</formula>
    </cfRule>
  </conditionalFormatting>
  <conditionalFormatting sqref="L16:L20">
    <cfRule type="cellIs" dxfId="2" priority="3" operator="equal">
      <formula>$L$29</formula>
    </cfRule>
  </conditionalFormatting>
  <conditionalFormatting sqref="M16:M20">
    <cfRule type="cellIs" dxfId="1" priority="2" operator="equal">
      <formula>$M$29</formula>
    </cfRule>
  </conditionalFormatting>
  <conditionalFormatting sqref="N16:O20">
    <cfRule type="cellIs" dxfId="0" priority="1" operator="equal">
      <formula>$N$29</formula>
    </cfRule>
  </conditionalFormatting>
  <dataValidations count="1">
    <dataValidation type="list" allowBlank="1" showInputMessage="1" showErrorMessage="1" sqref="E9" xr:uid="{00000000-0002-0000-0100-000000000000}">
      <formula1>$E$13:$N$13</formula1>
    </dataValidation>
  </dataValidations>
  <pageMargins left="0.31496062992125984" right="0.31496062992125984" top="0.74803149606299213" bottom="0.74803149606299213" header="0.31496062992125984" footer="0.31496062992125984"/>
  <pageSetup paperSize="9" scale="86" orientation="landscape" r:id="rId1"/>
  <colBreaks count="1" manualBreakCount="1">
    <brk id="15" min="1" max="2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様式</vt:lpstr>
      <vt:lpstr>様式 (記載例)</vt:lpstr>
      <vt:lpstr>購入率計算サポート</vt:lpstr>
      <vt:lpstr>購入率計算サポート!Print_Area</vt:lpstr>
      <vt:lpstr>様式!Print_Area</vt:lpstr>
      <vt:lpstr>'様式 (記載例)'!Print_Area</vt:lpstr>
      <vt:lpstr>金額区分別購入率</vt:lpstr>
      <vt:lpstr>区分１</vt:lpstr>
      <vt:lpstr>区分２</vt:lpstr>
      <vt:lpstr>区分３</vt:lpstr>
      <vt:lpstr>区分４</vt:lpstr>
      <vt:lpstr>区分５</vt:lpstr>
    </vt:vector>
  </TitlesOfParts>
  <Company>システム管理部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（独）勤労者退職金共済機構</dc:creator>
  <cp:lastModifiedBy>飯開　麻美</cp:lastModifiedBy>
  <cp:lastPrinted>2024-03-14T05:49:27Z</cp:lastPrinted>
  <dcterms:created xsi:type="dcterms:W3CDTF">2021-01-28T06:22:04Z</dcterms:created>
  <dcterms:modified xsi:type="dcterms:W3CDTF">2025-06-03T04:27:15Z</dcterms:modified>
</cp:coreProperties>
</file>